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090245CC-B02C-4B4D-ABBD-E660FEA699A4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3" i="4" l="1"/>
  <c r="AP43" i="4" s="1"/>
  <c r="AB43" i="4"/>
  <c r="AQ43" i="4" s="1"/>
  <c r="AC43" i="4"/>
  <c r="AR43" i="4" s="1"/>
  <c r="AA31" i="4"/>
  <c r="AB31" i="4"/>
  <c r="AQ31" i="4" s="1"/>
  <c r="AC31" i="4"/>
  <c r="AR31" i="4" s="1"/>
  <c r="AA19" i="4"/>
  <c r="AA20" i="4" s="1"/>
  <c r="AB19" i="4"/>
  <c r="AC19" i="4"/>
  <c r="L43" i="4"/>
  <c r="L44" i="4" s="1"/>
  <c r="M43" i="4"/>
  <c r="N43" i="4"/>
  <c r="L31" i="4"/>
  <c r="AP31" i="4" s="1"/>
  <c r="M31" i="4"/>
  <c r="N31" i="4"/>
  <c r="L19" i="4"/>
  <c r="M19" i="4"/>
  <c r="N19" i="4" s="1"/>
  <c r="AP19" i="17"/>
  <c r="AQ19" i="17"/>
  <c r="AR19" i="17"/>
  <c r="AA43" i="17"/>
  <c r="AA44" i="17" s="1"/>
  <c r="AB43" i="17"/>
  <c r="AQ43" i="17" s="1"/>
  <c r="AC43" i="17"/>
  <c r="AA31" i="17"/>
  <c r="AA32" i="17" s="1"/>
  <c r="AB31" i="17"/>
  <c r="AC31" i="17"/>
  <c r="AA20" i="17"/>
  <c r="AA19" i="17"/>
  <c r="AB19" i="17"/>
  <c r="AC19" i="17"/>
  <c r="L43" i="17"/>
  <c r="N43" i="17" s="1"/>
  <c r="AR43" i="17" s="1"/>
  <c r="M43" i="17"/>
  <c r="L31" i="17"/>
  <c r="AP31" i="17" s="1"/>
  <c r="M31" i="17"/>
  <c r="N31" i="17" s="1"/>
  <c r="AR31" i="17" s="1"/>
  <c r="L19" i="17"/>
  <c r="L20" i="17" s="1"/>
  <c r="M19" i="17"/>
  <c r="N19" i="17"/>
  <c r="AQ19" i="16"/>
  <c r="AA43" i="16"/>
  <c r="AP43" i="16" s="1"/>
  <c r="AB43" i="16"/>
  <c r="AQ43" i="16" s="1"/>
  <c r="AC43" i="16"/>
  <c r="AR43" i="16" s="1"/>
  <c r="AA31" i="16"/>
  <c r="AP31" i="16" s="1"/>
  <c r="AB31" i="16"/>
  <c r="AQ31" i="16" s="1"/>
  <c r="AA19" i="16"/>
  <c r="AC19" i="16" s="1"/>
  <c r="AR19" i="16" s="1"/>
  <c r="AB19" i="16"/>
  <c r="L43" i="16"/>
  <c r="L44" i="16" s="1"/>
  <c r="M43" i="16"/>
  <c r="N43" i="16"/>
  <c r="L31" i="16"/>
  <c r="L32" i="16" s="1"/>
  <c r="M31" i="16"/>
  <c r="N31" i="16"/>
  <c r="L19" i="16"/>
  <c r="L20" i="16" s="1"/>
  <c r="M19" i="16"/>
  <c r="N19" i="16"/>
  <c r="AA43" i="15"/>
  <c r="AA44" i="15" s="1"/>
  <c r="AB43" i="15"/>
  <c r="AQ43" i="15" s="1"/>
  <c r="AC43" i="15"/>
  <c r="AA31" i="15"/>
  <c r="AP31" i="15" s="1"/>
  <c r="AB31" i="15"/>
  <c r="AQ31" i="15" s="1"/>
  <c r="AC31" i="15"/>
  <c r="AA19" i="15"/>
  <c r="AC19" i="15" s="1"/>
  <c r="AB19" i="15"/>
  <c r="L43" i="15"/>
  <c r="L44" i="15" s="1"/>
  <c r="M43" i="15"/>
  <c r="L31" i="15"/>
  <c r="L32" i="15" s="1"/>
  <c r="M31" i="15"/>
  <c r="N31" i="15" s="1"/>
  <c r="L19" i="15"/>
  <c r="M19" i="15"/>
  <c r="AQ19" i="15" s="1"/>
  <c r="N19" i="15"/>
  <c r="AA43" i="14"/>
  <c r="AA44" i="14" s="1"/>
  <c r="AB43" i="14"/>
  <c r="AC43" i="14"/>
  <c r="AA31" i="14"/>
  <c r="AA32" i="14" s="1"/>
  <c r="AB31" i="14"/>
  <c r="AC31" i="14"/>
  <c r="AA19" i="14"/>
  <c r="AP19" i="14" s="1"/>
  <c r="AB19" i="14"/>
  <c r="AQ19" i="14" s="1"/>
  <c r="AC19" i="14"/>
  <c r="AR19" i="14" s="1"/>
  <c r="L43" i="14"/>
  <c r="AP43" i="14" s="1"/>
  <c r="M43" i="14"/>
  <c r="AQ43" i="14" s="1"/>
  <c r="L31" i="14"/>
  <c r="AP31" i="14" s="1"/>
  <c r="M31" i="14"/>
  <c r="AQ31" i="14" s="1"/>
  <c r="N31" i="14"/>
  <c r="AR31" i="14" s="1"/>
  <c r="L19" i="14"/>
  <c r="L20" i="14" s="1"/>
  <c r="M19" i="14"/>
  <c r="N19" i="14"/>
  <c r="AA43" i="11"/>
  <c r="AB43" i="11"/>
  <c r="AA31" i="11"/>
  <c r="AP31" i="11" s="1"/>
  <c r="AB31" i="11"/>
  <c r="AQ31" i="11" s="1"/>
  <c r="AC31" i="11"/>
  <c r="AR31" i="11" s="1"/>
  <c r="AA20" i="11"/>
  <c r="AA19" i="11"/>
  <c r="AB19" i="11"/>
  <c r="AC19" i="11"/>
  <c r="L43" i="11"/>
  <c r="N43" i="11" s="1"/>
  <c r="M43" i="11"/>
  <c r="AQ43" i="11" s="1"/>
  <c r="L31" i="11"/>
  <c r="L32" i="11" s="1"/>
  <c r="M31" i="11"/>
  <c r="N31" i="11" s="1"/>
  <c r="L19" i="11"/>
  <c r="L20" i="11" s="1"/>
  <c r="M19" i="11"/>
  <c r="AQ19" i="11" s="1"/>
  <c r="N19" i="11"/>
  <c r="AR19" i="11" s="1"/>
  <c r="AP43" i="10"/>
  <c r="AQ43" i="10"/>
  <c r="AR43" i="10"/>
  <c r="AA43" i="10"/>
  <c r="AA44" i="10" s="1"/>
  <c r="AB43" i="10"/>
  <c r="AC43" i="10"/>
  <c r="AA31" i="10"/>
  <c r="AA32" i="10" s="1"/>
  <c r="AB31" i="10"/>
  <c r="AQ31" i="10" s="1"/>
  <c r="AA19" i="10"/>
  <c r="AP19" i="10" s="1"/>
  <c r="AB19" i="10"/>
  <c r="AQ19" i="10" s="1"/>
  <c r="AC19" i="10"/>
  <c r="L43" i="10"/>
  <c r="L44" i="10" s="1"/>
  <c r="M43" i="10"/>
  <c r="N43" i="10"/>
  <c r="L31" i="10"/>
  <c r="M31" i="10"/>
  <c r="L19" i="10"/>
  <c r="L20" i="10" s="1"/>
  <c r="M19" i="10"/>
  <c r="N19" i="10" s="1"/>
  <c r="AR19" i="10" s="1"/>
  <c r="AP43" i="6"/>
  <c r="AQ43" i="6"/>
  <c r="AR43" i="6"/>
  <c r="AP31" i="6"/>
  <c r="AQ31" i="6"/>
  <c r="AA43" i="6"/>
  <c r="AA44" i="6" s="1"/>
  <c r="AB43" i="6"/>
  <c r="AC43" i="6"/>
  <c r="AA31" i="6"/>
  <c r="AA32" i="6" s="1"/>
  <c r="AB31" i="6"/>
  <c r="AC31" i="6" s="1"/>
  <c r="AA19" i="6"/>
  <c r="AA20" i="6" s="1"/>
  <c r="AB19" i="6"/>
  <c r="AC19" i="6"/>
  <c r="L43" i="6"/>
  <c r="L44" i="6" s="1"/>
  <c r="M43" i="6"/>
  <c r="N43" i="6"/>
  <c r="L31" i="6"/>
  <c r="M31" i="6"/>
  <c r="N31" i="6" s="1"/>
  <c r="AR31" i="6" s="1"/>
  <c r="L19" i="6"/>
  <c r="AP19" i="6" s="1"/>
  <c r="M19" i="6"/>
  <c r="N19" i="6" s="1"/>
  <c r="AR19" i="6" s="1"/>
  <c r="AA43" i="12"/>
  <c r="AP43" i="12" s="1"/>
  <c r="AB43" i="12"/>
  <c r="AA31" i="12"/>
  <c r="AA32" i="12" s="1"/>
  <c r="AB31" i="12"/>
  <c r="AA19" i="12"/>
  <c r="AA20" i="12" s="1"/>
  <c r="AB19" i="12"/>
  <c r="AQ19" i="12" s="1"/>
  <c r="AC19" i="12"/>
  <c r="L43" i="12"/>
  <c r="L44" i="12" s="1"/>
  <c r="M43" i="12"/>
  <c r="N43" i="12" s="1"/>
  <c r="L31" i="12"/>
  <c r="M31" i="12"/>
  <c r="L19" i="12"/>
  <c r="L20" i="12" s="1"/>
  <c r="M19" i="12"/>
  <c r="AR19" i="9"/>
  <c r="AA43" i="9"/>
  <c r="AA44" i="9" s="1"/>
  <c r="AB43" i="9"/>
  <c r="AC43" i="9" s="1"/>
  <c r="AA31" i="9"/>
  <c r="AA32" i="9" s="1"/>
  <c r="AB31" i="9"/>
  <c r="AC31" i="9"/>
  <c r="AA19" i="9"/>
  <c r="AA20" i="9" s="1"/>
  <c r="AB19" i="9"/>
  <c r="AC19" i="9"/>
  <c r="L43" i="9"/>
  <c r="AP43" i="9" s="1"/>
  <c r="M43" i="9"/>
  <c r="AQ43" i="9" s="1"/>
  <c r="N43" i="9"/>
  <c r="AR43" i="9" s="1"/>
  <c r="L31" i="9"/>
  <c r="L32" i="9" s="1"/>
  <c r="M31" i="9"/>
  <c r="L19" i="9"/>
  <c r="L20" i="9" s="1"/>
  <c r="M19" i="9"/>
  <c r="N19" i="9" s="1"/>
  <c r="AP43" i="8"/>
  <c r="AQ43" i="8"/>
  <c r="AP19" i="8"/>
  <c r="AQ19" i="8"/>
  <c r="AR19" i="8"/>
  <c r="AA43" i="8"/>
  <c r="AA44" i="8" s="1"/>
  <c r="AB43" i="8"/>
  <c r="AC43" i="8"/>
  <c r="AA31" i="8"/>
  <c r="AP31" i="8" s="1"/>
  <c r="AB31" i="8"/>
  <c r="AC31" i="8" s="1"/>
  <c r="AR31" i="8" s="1"/>
  <c r="AA19" i="8"/>
  <c r="AA20" i="8" s="1"/>
  <c r="AB19" i="8"/>
  <c r="AC19" i="8"/>
  <c r="L43" i="8"/>
  <c r="L44" i="8" s="1"/>
  <c r="M43" i="8"/>
  <c r="L31" i="8"/>
  <c r="L32" i="8" s="1"/>
  <c r="M31" i="8"/>
  <c r="N31" i="8" s="1"/>
  <c r="L19" i="8"/>
  <c r="L20" i="8" s="1"/>
  <c r="M19" i="8"/>
  <c r="N19" i="8" s="1"/>
  <c r="AP43" i="7"/>
  <c r="AQ43" i="7"/>
  <c r="AP31" i="7"/>
  <c r="AQ31" i="7"/>
  <c r="AA43" i="7"/>
  <c r="AA44" i="7" s="1"/>
  <c r="AB43" i="7"/>
  <c r="AA31" i="7"/>
  <c r="AA32" i="7" s="1"/>
  <c r="AB31" i="7"/>
  <c r="AC31" i="7"/>
  <c r="AA19" i="7"/>
  <c r="AP19" i="7" s="1"/>
  <c r="AB19" i="7"/>
  <c r="AQ19" i="7" s="1"/>
  <c r="L43" i="7"/>
  <c r="L44" i="7" s="1"/>
  <c r="M43" i="7"/>
  <c r="N43" i="7"/>
  <c r="L31" i="7"/>
  <c r="L32" i="7" s="1"/>
  <c r="M31" i="7"/>
  <c r="L19" i="7"/>
  <c r="L20" i="7" s="1"/>
  <c r="M19" i="7"/>
  <c r="N19" i="7" s="1"/>
  <c r="AP20" i="17" l="1"/>
  <c r="AA44" i="16"/>
  <c r="AP44" i="16"/>
  <c r="AC31" i="16"/>
  <c r="AR31" i="16" s="1"/>
  <c r="AA32" i="16"/>
  <c r="AP32" i="16"/>
  <c r="AA20" i="16"/>
  <c r="AP20" i="16" s="1"/>
  <c r="AP19" i="16"/>
  <c r="AP44" i="15"/>
  <c r="AP43" i="15"/>
  <c r="AA32" i="15"/>
  <c r="AP32" i="15" s="1"/>
  <c r="AR31" i="15"/>
  <c r="AA20" i="15"/>
  <c r="AR19" i="15"/>
  <c r="AP19" i="15"/>
  <c r="AA20" i="14"/>
  <c r="AP20" i="14"/>
  <c r="AR43" i="11"/>
  <c r="AC43" i="11"/>
  <c r="AA44" i="11"/>
  <c r="AA32" i="11"/>
  <c r="AP32" i="11" s="1"/>
  <c r="AP20" i="11"/>
  <c r="AP44" i="10"/>
  <c r="AP31" i="10"/>
  <c r="AC31" i="10"/>
  <c r="AA20" i="10"/>
  <c r="AP20" i="10" s="1"/>
  <c r="AP44" i="6"/>
  <c r="AA44" i="12"/>
  <c r="AP44" i="12"/>
  <c r="AC31" i="12"/>
  <c r="AQ31" i="12"/>
  <c r="AP31" i="12"/>
  <c r="AP20" i="12"/>
  <c r="AQ31" i="9"/>
  <c r="AP32" i="9"/>
  <c r="AP20" i="9"/>
  <c r="AP44" i="8"/>
  <c r="AP32" i="8"/>
  <c r="AQ31" i="8"/>
  <c r="AA32" i="8"/>
  <c r="AP20" i="8"/>
  <c r="AP44" i="7"/>
  <c r="AC43" i="7"/>
  <c r="AR43" i="7" s="1"/>
  <c r="AP32" i="7"/>
  <c r="AA20" i="7"/>
  <c r="AP20" i="7" s="1"/>
  <c r="AA44" i="4"/>
  <c r="AP44" i="4" s="1"/>
  <c r="AA32" i="4"/>
  <c r="AR19" i="4"/>
  <c r="L44" i="17"/>
  <c r="AP44" i="17" s="1"/>
  <c r="AP43" i="17"/>
  <c r="L32" i="17"/>
  <c r="AP32" i="17" s="1"/>
  <c r="AQ31" i="17"/>
  <c r="L20" i="15"/>
  <c r="AP20" i="15" s="1"/>
  <c r="L44" i="14"/>
  <c r="AP44" i="14" s="1"/>
  <c r="N43" i="14"/>
  <c r="AR43" i="14" s="1"/>
  <c r="L32" i="14"/>
  <c r="AP32" i="14" s="1"/>
  <c r="L44" i="11"/>
  <c r="AP44" i="11" s="1"/>
  <c r="AP43" i="11"/>
  <c r="AP19" i="11"/>
  <c r="N31" i="10"/>
  <c r="AR31" i="10" s="1"/>
  <c r="L32" i="10"/>
  <c r="AP32" i="10" s="1"/>
  <c r="L32" i="6"/>
  <c r="AP32" i="6" s="1"/>
  <c r="L20" i="6"/>
  <c r="AP20" i="6" s="1"/>
  <c r="AQ19" i="6"/>
  <c r="AQ43" i="12"/>
  <c r="N31" i="12"/>
  <c r="AR31" i="12" s="1"/>
  <c r="L32" i="12"/>
  <c r="AP32" i="12" s="1"/>
  <c r="AP19" i="12"/>
  <c r="N19" i="12"/>
  <c r="AR19" i="12" s="1"/>
  <c r="L44" i="9"/>
  <c r="AP44" i="9" s="1"/>
  <c r="AP31" i="9"/>
  <c r="AQ19" i="9"/>
  <c r="AP19" i="9"/>
  <c r="L32" i="4"/>
  <c r="L20" i="4"/>
  <c r="AP20" i="4" s="1"/>
  <c r="AP19" i="4"/>
  <c r="AQ19" i="4"/>
  <c r="N43" i="15"/>
  <c r="AR43" i="15" s="1"/>
  <c r="AC43" i="12"/>
  <c r="AR43" i="12" s="1"/>
  <c r="N31" i="9"/>
  <c r="AR31" i="9" s="1"/>
  <c r="N43" i="8"/>
  <c r="AR43" i="8" s="1"/>
  <c r="AC19" i="7"/>
  <c r="AR19" i="7" s="1"/>
  <c r="N31" i="7"/>
  <c r="AN17" i="16"/>
  <c r="AB18" i="17"/>
  <c r="AA18" i="17"/>
  <c r="AB17" i="17"/>
  <c r="AA17" i="17"/>
  <c r="AC17" i="17" s="1"/>
  <c r="AB16" i="17"/>
  <c r="AA16" i="17"/>
  <c r="AB15" i="17"/>
  <c r="AA15" i="17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B29" i="9"/>
  <c r="AA29" i="9"/>
  <c r="AB28" i="9"/>
  <c r="AA28" i="9"/>
  <c r="AB27" i="9"/>
  <c r="AA27" i="9"/>
  <c r="AC42" i="17" l="1"/>
  <c r="AC15" i="17"/>
  <c r="AP29" i="12"/>
  <c r="AP32" i="4"/>
  <c r="AP27" i="4"/>
  <c r="AP29" i="4"/>
  <c r="N27" i="16"/>
  <c r="N29" i="16"/>
  <c r="AR31" i="7"/>
  <c r="AQ41" i="15"/>
  <c r="AQ18" i="14"/>
  <c r="AC18" i="14"/>
  <c r="AC42" i="9"/>
  <c r="AQ27" i="15"/>
  <c r="AC27" i="15"/>
  <c r="AC29" i="15"/>
  <c r="AC27" i="11"/>
  <c r="AC29" i="11"/>
  <c r="N41" i="17"/>
  <c r="AC41" i="14"/>
  <c r="AR41" i="14" s="1"/>
  <c r="AC28" i="9"/>
  <c r="N40" i="9"/>
  <c r="AQ29" i="9"/>
  <c r="AQ27" i="6"/>
  <c r="AP15" i="12"/>
  <c r="AC30" i="9"/>
  <c r="AC40" i="8"/>
  <c r="AQ29" i="7"/>
  <c r="N28" i="17"/>
  <c r="N28" i="10"/>
  <c r="N40" i="12"/>
  <c r="AR40" i="12" s="1"/>
  <c r="AQ42" i="16"/>
  <c r="AC42" i="16"/>
  <c r="AP16" i="17"/>
  <c r="AC41" i="11"/>
  <c r="AP40" i="10"/>
  <c r="AQ29" i="14"/>
  <c r="AC29" i="14"/>
  <c r="AQ41" i="6"/>
  <c r="AP18" i="7"/>
  <c r="AC30" i="7"/>
  <c r="N42" i="17"/>
  <c r="N30" i="17"/>
  <c r="AP28" i="17"/>
  <c r="AQ18" i="17"/>
  <c r="N28" i="12"/>
  <c r="AQ41" i="17"/>
  <c r="AC39" i="17"/>
  <c r="AR39" i="17" s="1"/>
  <c r="AP40" i="17"/>
  <c r="AQ17" i="17"/>
  <c r="AC30" i="16"/>
  <c r="AP30" i="17"/>
  <c r="AC30" i="17"/>
  <c r="AQ29" i="17"/>
  <c r="AC27" i="17"/>
  <c r="AC29" i="17"/>
  <c r="AC16" i="17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AR17" i="11" s="1"/>
  <c r="N41" i="10"/>
  <c r="N16" i="12"/>
  <c r="N18" i="12"/>
  <c r="AQ41" i="7"/>
  <c r="AQ27" i="7"/>
  <c r="AQ28" i="7"/>
  <c r="AQ41" i="16"/>
  <c r="AC39" i="16"/>
  <c r="AP29" i="16"/>
  <c r="AC27" i="16"/>
  <c r="AR27" i="16" s="1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AR30" i="4" s="1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C17" i="14"/>
  <c r="AP18" i="14"/>
  <c r="AG19" i="14"/>
  <c r="AK19" i="14"/>
  <c r="AO19" i="14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P41" i="4"/>
  <c r="AC42" i="4"/>
  <c r="AJ43" i="4"/>
  <c r="AC40" i="17"/>
  <c r="AC41" i="17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P42" i="17"/>
  <c r="F44" i="17"/>
  <c r="AJ44" i="17" s="1"/>
  <c r="AQ40" i="16"/>
  <c r="AK43" i="16"/>
  <c r="AF43" i="15"/>
  <c r="F44" i="15"/>
  <c r="AJ44" i="15" s="1"/>
  <c r="N41" i="11"/>
  <c r="N41" i="9"/>
  <c r="AR41" i="9" s="1"/>
  <c r="F44" i="9"/>
  <c r="AJ44" i="9" s="1"/>
  <c r="N40" i="8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H32" i="16"/>
  <c r="AP27" i="14"/>
  <c r="J32" i="14"/>
  <c r="AN32" i="14" s="1"/>
  <c r="N27" i="11"/>
  <c r="H32" i="11"/>
  <c r="AL32" i="11" s="1"/>
  <c r="N30" i="10"/>
  <c r="J32" i="6"/>
  <c r="AN32" i="6" s="1"/>
  <c r="B32" i="12"/>
  <c r="AF32" i="12" s="1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F32" i="7"/>
  <c r="AJ32" i="7" s="1"/>
  <c r="AQ29" i="4"/>
  <c r="D32" i="4"/>
  <c r="N29" i="14"/>
  <c r="D32" i="14"/>
  <c r="AH32" i="14" s="1"/>
  <c r="AQ30" i="10"/>
  <c r="B32" i="10"/>
  <c r="AF32" i="10" s="1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H20" i="14"/>
  <c r="AN19" i="11"/>
  <c r="B20" i="12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D44" i="7"/>
  <c r="AI19" i="4"/>
  <c r="H20" i="4"/>
  <c r="H44" i="4"/>
  <c r="AP39" i="17"/>
  <c r="S20" i="16"/>
  <c r="AP28" i="16"/>
  <c r="N28" i="16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L43" i="16"/>
  <c r="N27" i="15"/>
  <c r="AC30" i="15"/>
  <c r="AO31" i="15"/>
  <c r="N29" i="9"/>
  <c r="J32" i="7"/>
  <c r="AN32" i="7" s="1"/>
  <c r="Q44" i="7"/>
  <c r="N27" i="4"/>
  <c r="AO31" i="17"/>
  <c r="AC16" i="15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H19" i="11"/>
  <c r="U32" i="1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W32" i="17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N30" i="14"/>
  <c r="D44" i="14"/>
  <c r="AH44" i="14" s="1"/>
  <c r="AP17" i="11"/>
  <c r="AP30" i="11"/>
  <c r="N30" i="1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F44" i="14"/>
  <c r="AM19" i="10"/>
  <c r="AO31" i="10"/>
  <c r="B44" i="10"/>
  <c r="AP28" i="6"/>
  <c r="N28" i="6"/>
  <c r="AK19" i="12"/>
  <c r="AH19" i="8"/>
  <c r="D20" i="17"/>
  <c r="AH20" i="17" s="1"/>
  <c r="H32" i="17"/>
  <c r="N18" i="16"/>
  <c r="D20" i="15"/>
  <c r="H32" i="15"/>
  <c r="N40" i="15"/>
  <c r="N18" i="14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Q30" i="8"/>
  <c r="N30" i="8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P27" i="12"/>
  <c r="N29" i="12"/>
  <c r="AF31" i="12"/>
  <c r="AP41" i="12"/>
  <c r="AP27" i="9"/>
  <c r="AP30" i="9"/>
  <c r="AP16" i="8"/>
  <c r="N18" i="8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F43" i="8"/>
  <c r="Q20" i="11"/>
  <c r="N39" i="11"/>
  <c r="N17" i="10"/>
  <c r="AF19" i="10"/>
  <c r="F32" i="10"/>
  <c r="J44" i="10"/>
  <c r="AN44" i="10" s="1"/>
  <c r="Q20" i="6"/>
  <c r="N39" i="6"/>
  <c r="N17" i="12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42" i="17" l="1"/>
  <c r="AR29" i="15"/>
  <c r="AR27" i="15"/>
  <c r="AR18" i="14"/>
  <c r="AR42" i="9"/>
  <c r="AR41" i="8"/>
  <c r="AR40" i="8"/>
  <c r="AR28" i="17"/>
  <c r="AN44" i="16"/>
  <c r="AR30" i="17"/>
  <c r="AR27" i="11"/>
  <c r="AR41" i="17"/>
  <c r="AR30" i="15"/>
  <c r="AR28" i="15"/>
  <c r="AR42" i="16"/>
  <c r="AR41" i="16"/>
  <c r="AN32" i="15"/>
  <c r="AR15" i="12"/>
  <c r="AR40" i="9"/>
  <c r="AR16" i="9"/>
  <c r="AR30" i="8"/>
  <c r="AR40" i="17"/>
  <c r="AR28" i="10"/>
  <c r="AR28" i="12"/>
  <c r="AR29" i="17"/>
  <c r="AR41" i="15"/>
  <c r="AR39" i="14"/>
  <c r="AR41" i="11"/>
  <c r="AR15" i="11"/>
  <c r="AR17" i="12"/>
  <c r="AR30" i="7"/>
  <c r="AF20" i="4"/>
  <c r="AN32" i="17"/>
  <c r="AR41" i="10"/>
  <c r="AR18" i="12"/>
  <c r="AJ20" i="12"/>
  <c r="AL20" i="12"/>
  <c r="AL44" i="7"/>
  <c r="AR28" i="16"/>
  <c r="AR15" i="16"/>
  <c r="AR27" i="17"/>
  <c r="AR16" i="17"/>
  <c r="AR29" i="14"/>
  <c r="AR30" i="11"/>
  <c r="AC32" i="11"/>
  <c r="AH20" i="11"/>
  <c r="AR16" i="11"/>
  <c r="AF20" i="12"/>
  <c r="AR27" i="14"/>
  <c r="AR16" i="14"/>
  <c r="AR28" i="6"/>
  <c r="AR27" i="9"/>
  <c r="AR18" i="8"/>
  <c r="AC20" i="7"/>
  <c r="AR16" i="15"/>
  <c r="AF20" i="15"/>
  <c r="AL32" i="9"/>
  <c r="AF20" i="9"/>
  <c r="AL32" i="8"/>
  <c r="AC44" i="17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32" i="14" l="1"/>
  <c r="AR20" i="9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<sst xmlns="http://schemas.openxmlformats.org/spreadsheetml/2006/main" count="3300" uniqueCount="40">
  <si>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</si>
  <si>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</si>
  <si>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</si>
  <si>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</si>
  <si>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</si>
  <si>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</si>
  <si>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</si>
  <si>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</si>
  <si>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</si>
  <si>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</si>
  <si>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</si>
  <si>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</si>
  <si>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</si>
  <si>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</si>
  <si>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</si>
  <si>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</si>
  <si>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</si>
  <si>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</si>
  <si>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</si>
  <si>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</si>
  <si>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</si>
  <si>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</si>
  <si>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</si>
  <si>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</si>
  <si>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</si>
  <si>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</si>
  <si>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</si>
  <si>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</si>
  <si>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</si>
  <si>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</si>
  <si>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</si>
  <si>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</si>
  <si>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</si>
  <si>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</si>
  <si>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</si>
  <si>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</si>
  <si>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</si>
  <si>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</si>
  <si>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</si>
  <si>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2025 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</si>
</sst>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7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</cellXfs>
  <cellStyles count="7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53285835658" xfId="46" xr:uid="{6BC4B78D-9795-45F9-81D8-1D3A14ABE03C}"/>
    <cellStyle name="style1753285835713" xfId="48" xr:uid="{C7BBF8A2-B08C-4E51-A44C-C71CFC8FD01C}"/>
    <cellStyle name="style1753285835845" xfId="49" xr:uid="{650D4EB8-F256-420E-8CE0-71D83E6BFFF4}"/>
    <cellStyle name="style1753285835890" xfId="51" xr:uid="{9152CCA1-F9B1-4ADC-84EE-A49269264744}"/>
    <cellStyle name="style1753285836017" xfId="52" xr:uid="{87E867CB-26E6-47D0-A272-111F3C878DFA}"/>
    <cellStyle name="style1753285836063" xfId="53" xr:uid="{5349799B-77E1-4CDC-9376-2A503DD33909}"/>
    <cellStyle name="style1753285837820" xfId="47" xr:uid="{AD4AB0C9-3249-49A9-9F73-67DC6D1CF6CD}"/>
    <cellStyle name="style1753285837855" xfId="54" xr:uid="{05451480-92F2-4195-901E-4B495E05AFE1}"/>
    <cellStyle name="style1753285838556" xfId="50" xr:uid="{A5EC35A1-93CB-4D40-9955-41C7885AFCDA}"/>
    <cellStyle name="style1756395224488" xfId="55" xr:uid="{D1081789-07CE-4BEC-8C59-EC0EC8EA4F4F}"/>
    <cellStyle name="style1756395224519" xfId="57" xr:uid="{11A83F1D-BAD2-41AB-B486-09FFFC724A83}"/>
    <cellStyle name="style1756395224571" xfId="61" xr:uid="{501044F4-C572-4AA9-9DD3-7F2119B69A4D}"/>
    <cellStyle name="style1756395224602" xfId="59" xr:uid="{BDB686A1-AB9D-415F-8DEA-5C33589A2703}"/>
    <cellStyle name="style1756395224662" xfId="62" xr:uid="{E9181C3E-B64F-4734-BB48-8D3E196DEC52}"/>
    <cellStyle name="style1756395224693" xfId="63" xr:uid="{FC2008BA-E372-4E99-A0A2-D81649E61817}"/>
    <cellStyle name="style1756395225457" xfId="56" xr:uid="{6058B121-88D3-454F-B04A-7BDFC72F6234}"/>
    <cellStyle name="style1756395225482" xfId="64" xr:uid="{CEB3B066-566D-466F-B72A-8F2E678F560B}"/>
    <cellStyle name="style1756395225742" xfId="60" xr:uid="{8BB0CA3B-BBD0-449C-BBCC-5E77012D5553}"/>
    <cellStyle name="style1756395225831" xfId="58" xr:uid="{6D0B1EB3-8981-4C29-83F7-E6D78ACA09E7}"/>
    <cellStyle name="style1772039410221" xfId="65" xr:uid="{041EC382-561F-4E79-B881-53595D4327E1}"/>
    <cellStyle name="style1772039410252" xfId="67" xr:uid="{5DC33A82-2B01-4708-B5B4-BE81D6C9E8AB}"/>
    <cellStyle name="style1772039410300" xfId="68" xr:uid="{B5425FCA-AEC9-4C15-8960-A64388391546}"/>
    <cellStyle name="style1772039410331" xfId="70" xr:uid="{51412101-55C6-4128-A353-175CF7DAD8A7}"/>
    <cellStyle name="style1772039410410" xfId="71" xr:uid="{CFE47096-2E3C-47A4-A4D4-9D69CD893FC6}"/>
    <cellStyle name="style1772039410442" xfId="72" xr:uid="{B07AF120-3F65-4AC1-96C0-4354AFF6493B}"/>
    <cellStyle name="style1772039411371" xfId="66" xr:uid="{68F427BF-E1D0-48C2-BBD7-9B7D0D9E6A25}"/>
    <cellStyle name="style1772039411387" xfId="73" xr:uid="{0EEC896D-800B-484B-93D1-1E03930A9187}"/>
    <cellStyle name="style1772039411686" xfId="69" xr:uid="{6369A7C0-A228-448C-9C19-74843A907C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7805144.9999999991</v>
      </c>
      <c r="C15" s="2"/>
      <c r="D15" s="2">
        <v>2070680</v>
      </c>
      <c r="E15" s="2"/>
      <c r="F15" s="2">
        <v>3990300</v>
      </c>
      <c r="G15" s="2"/>
      <c r="H15" s="2">
        <v>48181400</v>
      </c>
      <c r="I15" s="2"/>
      <c r="J15" s="2">
        <v>0</v>
      </c>
      <c r="K15" s="2"/>
      <c r="L15" s="1">
        <f t="shared" ref="L15:M18" si="0">B15+D15+F15+H15+J15</f>
        <v>62047525</v>
      </c>
      <c r="M15" s="13">
        <f t="shared" si="0"/>
        <v>0</v>
      </c>
      <c r="N15" s="14">
        <f>L15+M15</f>
        <v>62047525</v>
      </c>
      <c r="P15" s="3" t="s">
        <v>12</v>
      </c>
      <c r="Q15" s="2">
        <v>1380</v>
      </c>
      <c r="R15" s="2">
        <v>0</v>
      </c>
      <c r="S15" s="2">
        <v>370</v>
      </c>
      <c r="T15" s="2">
        <v>0</v>
      </c>
      <c r="U15" s="2">
        <v>364</v>
      </c>
      <c r="V15" s="2">
        <v>0</v>
      </c>
      <c r="W15" s="2">
        <v>2046</v>
      </c>
      <c r="X15" s="2">
        <v>0</v>
      </c>
      <c r="Y15" s="2">
        <v>341</v>
      </c>
      <c r="Z15" s="2">
        <v>0</v>
      </c>
      <c r="AA15" s="1">
        <f t="shared" ref="AA15:AB18" si="1">Q15+S15+U15+W15+Y15</f>
        <v>4501</v>
      </c>
      <c r="AB15" s="13">
        <f t="shared" si="1"/>
        <v>0</v>
      </c>
      <c r="AC15" s="14">
        <f>AA15+AB15</f>
        <v>4501</v>
      </c>
      <c r="AE15" s="3" t="s">
        <v>12</v>
      </c>
      <c r="AF15" s="2">
        <f t="shared" ref="AF15:AR18" si="2">IFERROR(B15/Q15, "N.A.")</f>
        <v>5655.902173913043</v>
      </c>
      <c r="AG15" s="2" t="str">
        <f t="shared" si="2"/>
        <v>N.A.</v>
      </c>
      <c r="AH15" s="2">
        <f t="shared" si="2"/>
        <v>5596.4324324324325</v>
      </c>
      <c r="AI15" s="2" t="str">
        <f t="shared" si="2"/>
        <v>N.A.</v>
      </c>
      <c r="AJ15" s="2">
        <f t="shared" si="2"/>
        <v>10962.362637362638</v>
      </c>
      <c r="AK15" s="2" t="str">
        <f t="shared" si="2"/>
        <v>N.A.</v>
      </c>
      <c r="AL15" s="2">
        <f t="shared" si="2"/>
        <v>23549.071358748777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13785.275494334592</v>
      </c>
      <c r="AQ15" s="16" t="str">
        <f t="shared" si="2"/>
        <v>N.A.</v>
      </c>
      <c r="AR15" s="14">
        <f t="shared" si="2"/>
        <v>13785.275494334592</v>
      </c>
    </row>
    <row r="16" spans="1:44" ht="15" customHeight="1" thickBot="1" x14ac:dyDescent="0.3">
      <c r="A16" s="3" t="s">
        <v>13</v>
      </c>
      <c r="B16" s="2">
        <v>1432330</v>
      </c>
      <c r="C16" s="2"/>
      <c r="D16" s="2"/>
      <c r="E16" s="2">
        <v>290500</v>
      </c>
      <c r="F16" s="2"/>
      <c r="G16" s="2"/>
      <c r="H16" s="2"/>
      <c r="I16" s="2"/>
      <c r="J16" s="2"/>
      <c r="K16" s="2"/>
      <c r="L16" s="1">
        <f t="shared" si="0"/>
        <v>1432330</v>
      </c>
      <c r="M16" s="13">
        <f t="shared" si="0"/>
        <v>290500</v>
      </c>
      <c r="N16" s="14">
        <f>L16+M16</f>
        <v>1722830</v>
      </c>
      <c r="P16" s="3" t="s">
        <v>13</v>
      </c>
      <c r="Q16" s="2">
        <v>489</v>
      </c>
      <c r="R16" s="2">
        <v>0</v>
      </c>
      <c r="S16" s="2">
        <v>0</v>
      </c>
      <c r="T16" s="2">
        <v>83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489</v>
      </c>
      <c r="AB16" s="13">
        <f t="shared" si="1"/>
        <v>83</v>
      </c>
      <c r="AC16" s="14">
        <f>AA16+AB16</f>
        <v>572</v>
      </c>
      <c r="AE16" s="3" t="s">
        <v>13</v>
      </c>
      <c r="AF16" s="2">
        <f t="shared" si="2"/>
        <v>2929.1002044989773</v>
      </c>
      <c r="AG16" s="2" t="str">
        <f t="shared" si="2"/>
        <v>N.A.</v>
      </c>
      <c r="AH16" s="2" t="str">
        <f t="shared" si="2"/>
        <v>N.A.</v>
      </c>
      <c r="AI16" s="2">
        <f t="shared" si="2"/>
        <v>3500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2929.1002044989773</v>
      </c>
      <c r="AQ16" s="16">
        <f t="shared" si="2"/>
        <v>3500</v>
      </c>
      <c r="AR16" s="14">
        <f t="shared" si="2"/>
        <v>3011.9405594405594</v>
      </c>
    </row>
    <row r="17" spans="1:44" ht="15" customHeight="1" thickBot="1" x14ac:dyDescent="0.3">
      <c r="A17" s="3" t="s">
        <v>14</v>
      </c>
      <c r="B17" s="2">
        <v>21266760.000000004</v>
      </c>
      <c r="C17" s="2">
        <v>121593020.00000001</v>
      </c>
      <c r="D17" s="2">
        <v>6997250.0000000009</v>
      </c>
      <c r="E17" s="2">
        <v>0</v>
      </c>
      <c r="F17" s="2"/>
      <c r="G17" s="2">
        <v>20399120.000000004</v>
      </c>
      <c r="H17" s="2"/>
      <c r="I17" s="2">
        <v>0</v>
      </c>
      <c r="J17" s="2">
        <v>0</v>
      </c>
      <c r="K17" s="2"/>
      <c r="L17" s="1">
        <f t="shared" si="0"/>
        <v>28264010.000000004</v>
      </c>
      <c r="M17" s="13">
        <f t="shared" si="0"/>
        <v>141992140.00000003</v>
      </c>
      <c r="N17" s="14">
        <f>L17+M17</f>
        <v>170256150.00000003</v>
      </c>
      <c r="P17" s="3" t="s">
        <v>14</v>
      </c>
      <c r="Q17" s="2">
        <v>2654</v>
      </c>
      <c r="R17" s="2">
        <v>9490</v>
      </c>
      <c r="S17" s="2">
        <v>766</v>
      </c>
      <c r="T17" s="2">
        <v>509</v>
      </c>
      <c r="U17" s="2">
        <v>0</v>
      </c>
      <c r="V17" s="2">
        <v>1286</v>
      </c>
      <c r="W17" s="2">
        <v>0</v>
      </c>
      <c r="X17" s="2">
        <v>121</v>
      </c>
      <c r="Y17" s="2">
        <v>859</v>
      </c>
      <c r="Z17" s="2">
        <v>0</v>
      </c>
      <c r="AA17" s="1">
        <f t="shared" si="1"/>
        <v>4279</v>
      </c>
      <c r="AB17" s="13">
        <f t="shared" si="1"/>
        <v>11406</v>
      </c>
      <c r="AC17" s="14">
        <f>AA17+AB17</f>
        <v>15685</v>
      </c>
      <c r="AE17" s="3" t="s">
        <v>14</v>
      </c>
      <c r="AF17" s="2">
        <f t="shared" si="2"/>
        <v>8013.0972117558413</v>
      </c>
      <c r="AG17" s="2">
        <f t="shared" si="2"/>
        <v>12812.752370916756</v>
      </c>
      <c r="AH17" s="2">
        <f t="shared" si="2"/>
        <v>9134.7911227154054</v>
      </c>
      <c r="AI17" s="2">
        <f t="shared" si="2"/>
        <v>0</v>
      </c>
      <c r="AJ17" s="2" t="str">
        <f t="shared" si="2"/>
        <v>N.A.</v>
      </c>
      <c r="AK17" s="2">
        <f t="shared" si="2"/>
        <v>15862.457231726286</v>
      </c>
      <c r="AL17" s="2" t="str">
        <f t="shared" si="2"/>
        <v>N.A.</v>
      </c>
      <c r="AM17" s="2">
        <f t="shared" si="2"/>
        <v>0</v>
      </c>
      <c r="AN17" s="2">
        <f t="shared" si="2"/>
        <v>0</v>
      </c>
      <c r="AO17" s="2" t="str">
        <f t="shared" si="2"/>
        <v>N.A.</v>
      </c>
      <c r="AP17" s="15">
        <f t="shared" si="2"/>
        <v>6605.2839448469276</v>
      </c>
      <c r="AQ17" s="16">
        <f t="shared" si="2"/>
        <v>12448.898825179733</v>
      </c>
      <c r="AR17" s="14">
        <f t="shared" si="2"/>
        <v>10854.711507810012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>
        <v>7616160</v>
      </c>
      <c r="I18" s="2"/>
      <c r="J18" s="2"/>
      <c r="K18" s="2"/>
      <c r="L18" s="1">
        <f t="shared" si="0"/>
        <v>7616160</v>
      </c>
      <c r="M18" s="13">
        <f t="shared" si="0"/>
        <v>0</v>
      </c>
      <c r="N18" s="14">
        <f>L18+M18</f>
        <v>7616160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738</v>
      </c>
      <c r="X18" s="2">
        <v>0</v>
      </c>
      <c r="Y18" s="2">
        <v>0</v>
      </c>
      <c r="Z18" s="2">
        <v>0</v>
      </c>
      <c r="AA18" s="1">
        <f t="shared" si="1"/>
        <v>738</v>
      </c>
      <c r="AB18" s="13">
        <f t="shared" si="1"/>
        <v>0</v>
      </c>
      <c r="AC18" s="22">
        <f>AA18+AB18</f>
        <v>738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10320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10320</v>
      </c>
      <c r="AQ18" s="16" t="str">
        <f t="shared" si="2"/>
        <v>N.A.</v>
      </c>
      <c r="AR18" s="14">
        <f t="shared" si="2"/>
        <v>10320</v>
      </c>
    </row>
    <row r="19" spans="1:44" ht="15" customHeight="1" thickBot="1" x14ac:dyDescent="0.3">
      <c r="A19" s="4" t="s">
        <v>16</v>
      </c>
      <c r="B19" s="2">
        <v>30504235.000000004</v>
      </c>
      <c r="C19" s="2">
        <v>121593020.00000001</v>
      </c>
      <c r="D19" s="2">
        <v>9067930.0000000019</v>
      </c>
      <c r="E19" s="2">
        <v>290500</v>
      </c>
      <c r="F19" s="2">
        <v>3990300</v>
      </c>
      <c r="G19" s="2">
        <v>20399120.000000004</v>
      </c>
      <c r="H19" s="2">
        <v>55797559.999999993</v>
      </c>
      <c r="I19" s="2">
        <v>0</v>
      </c>
      <c r="J19" s="2">
        <v>0</v>
      </c>
      <c r="K19" s="2"/>
      <c r="L19" s="1">
        <f t="shared" ref="L19" si="3">B19+D19+F19+H19+J19</f>
        <v>99360025</v>
      </c>
      <c r="M19" s="13">
        <f t="shared" ref="M19" si="4">C19+E19+G19+I19+K19</f>
        <v>142282640.00000003</v>
      </c>
      <c r="N19" s="22">
        <f>L19+M19</f>
        <v>241642665.00000003</v>
      </c>
      <c r="P19" s="4" t="s">
        <v>16</v>
      </c>
      <c r="Q19" s="2">
        <v>4523</v>
      </c>
      <c r="R19" s="2">
        <v>9490</v>
      </c>
      <c r="S19" s="2">
        <v>1136</v>
      </c>
      <c r="T19" s="2">
        <v>592</v>
      </c>
      <c r="U19" s="2">
        <v>364</v>
      </c>
      <c r="V19" s="2">
        <v>1286</v>
      </c>
      <c r="W19" s="2">
        <v>2784</v>
      </c>
      <c r="X19" s="2">
        <v>121</v>
      </c>
      <c r="Y19" s="2">
        <v>1200</v>
      </c>
      <c r="Z19" s="2">
        <v>0</v>
      </c>
      <c r="AA19" s="1">
        <f t="shared" ref="AA19" si="5">Q19+S19+U19+W19+Y19</f>
        <v>10007</v>
      </c>
      <c r="AB19" s="13">
        <f t="shared" ref="AB19" si="6">R19+T19+V19+X19+Z19</f>
        <v>11489</v>
      </c>
      <c r="AC19" s="14">
        <f>AA19+AB19</f>
        <v>21496</v>
      </c>
      <c r="AE19" s="4" t="s">
        <v>16</v>
      </c>
      <c r="AF19" s="2">
        <f t="shared" ref="AF19:AO19" si="7">IFERROR(B19/Q19, "N.A.")</f>
        <v>6744.2482865354859</v>
      </c>
      <c r="AG19" s="2">
        <f t="shared" si="7"/>
        <v>12812.752370916756</v>
      </c>
      <c r="AH19" s="2">
        <f t="shared" si="7"/>
        <v>7982.3327464788745</v>
      </c>
      <c r="AI19" s="2">
        <f t="shared" si="7"/>
        <v>490.70945945945948</v>
      </c>
      <c r="AJ19" s="2">
        <f t="shared" si="7"/>
        <v>10962.362637362638</v>
      </c>
      <c r="AK19" s="2">
        <f t="shared" si="7"/>
        <v>15862.457231726286</v>
      </c>
      <c r="AL19" s="2">
        <f t="shared" si="7"/>
        <v>20042.227011494251</v>
      </c>
      <c r="AM19" s="2">
        <f t="shared" si="7"/>
        <v>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9929.0521634855595</v>
      </c>
      <c r="AQ19" s="16">
        <f t="shared" ref="AQ19" si="9">IFERROR(M19/AB19, "N.A.")</f>
        <v>12384.249281921841</v>
      </c>
      <c r="AR19" s="14">
        <f t="shared" ref="AR19" si="10">IFERROR(N19/AC19, "N.A.")</f>
        <v>11241.285122813548</v>
      </c>
    </row>
    <row r="20" spans="1:44" ht="15" customHeight="1" thickBot="1" x14ac:dyDescent="0.3">
      <c r="A20" s="5" t="s">
        <v>0</v>
      </c>
      <c r="B20" s="28">
        <f>B19+C19</f>
        <v>152097255.00000003</v>
      </c>
      <c r="C20" s="30"/>
      <c r="D20" s="28">
        <f>D19+E19</f>
        <v>9358430.0000000019</v>
      </c>
      <c r="E20" s="30"/>
      <c r="F20" s="28">
        <f>F19+G19</f>
        <v>24389420.000000004</v>
      </c>
      <c r="G20" s="30"/>
      <c r="H20" s="28">
        <f>H19+I19</f>
        <v>55797559.999999993</v>
      </c>
      <c r="I20" s="30"/>
      <c r="J20" s="28">
        <f>J19+K19</f>
        <v>0</v>
      </c>
      <c r="K20" s="30"/>
      <c r="L20" s="28">
        <f>L19+M19</f>
        <v>241642665.00000003</v>
      </c>
      <c r="M20" s="29"/>
      <c r="N20" s="23">
        <f>B20+D20+F20+H20+J20</f>
        <v>241642665.00000003</v>
      </c>
      <c r="P20" s="5" t="s">
        <v>0</v>
      </c>
      <c r="Q20" s="28">
        <f>Q19+R19</f>
        <v>14013</v>
      </c>
      <c r="R20" s="30"/>
      <c r="S20" s="28">
        <f>S19+T19</f>
        <v>1728</v>
      </c>
      <c r="T20" s="30"/>
      <c r="U20" s="28">
        <f>U19+V19</f>
        <v>1650</v>
      </c>
      <c r="V20" s="30"/>
      <c r="W20" s="28">
        <f>W19+X19</f>
        <v>2905</v>
      </c>
      <c r="X20" s="30"/>
      <c r="Y20" s="28">
        <f>Y19+Z19</f>
        <v>1200</v>
      </c>
      <c r="Z20" s="30"/>
      <c r="AA20" s="28">
        <f>AA19+AB19</f>
        <v>21496</v>
      </c>
      <c r="AB20" s="30"/>
      <c r="AC20" s="24">
        <f>Q20+S20+U20+W20+Y20</f>
        <v>21496</v>
      </c>
      <c r="AE20" s="5" t="s">
        <v>0</v>
      </c>
      <c r="AF20" s="31">
        <f>IFERROR(B20/Q20,"N.A.")</f>
        <v>10854.010918432887</v>
      </c>
      <c r="AG20" s="32"/>
      <c r="AH20" s="31">
        <f>IFERROR(D20/S20,"N.A.")</f>
        <v>5415.7581018518531</v>
      </c>
      <c r="AI20" s="32"/>
      <c r="AJ20" s="31">
        <f>IFERROR(F20/U20,"N.A.")</f>
        <v>14781.466666666669</v>
      </c>
      <c r="AK20" s="32"/>
      <c r="AL20" s="31">
        <f>IFERROR(H20/W20,"N.A.")</f>
        <v>19207.421686746984</v>
      </c>
      <c r="AM20" s="32"/>
      <c r="AN20" s="31">
        <f>IFERROR(J20/Y20,"N.A.")</f>
        <v>0</v>
      </c>
      <c r="AO20" s="32"/>
      <c r="AP20" s="31">
        <f>IFERROR(L20/AA20,"N.A.")</f>
        <v>11241.285122813548</v>
      </c>
      <c r="AQ20" s="32"/>
      <c r="AR20" s="17">
        <f>IFERROR(N20/AC20, "N.A.")</f>
        <v>11241.285122813548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7596595</v>
      </c>
      <c r="C27" s="2"/>
      <c r="D27" s="2">
        <v>785839.99999999988</v>
      </c>
      <c r="E27" s="2"/>
      <c r="F27" s="2">
        <v>3990300</v>
      </c>
      <c r="G27" s="2"/>
      <c r="H27" s="2">
        <v>4267750</v>
      </c>
      <c r="I27" s="2"/>
      <c r="J27" s="2">
        <v>0</v>
      </c>
      <c r="K27" s="2"/>
      <c r="L27" s="1">
        <f t="shared" ref="L27:M30" si="11">B27+D27+F27+H27+J27</f>
        <v>16640485</v>
      </c>
      <c r="M27" s="13">
        <f t="shared" si="11"/>
        <v>0</v>
      </c>
      <c r="N27" s="14">
        <f>L27+M27</f>
        <v>16640485</v>
      </c>
      <c r="P27" s="3" t="s">
        <v>12</v>
      </c>
      <c r="Q27" s="2">
        <v>1283</v>
      </c>
      <c r="R27" s="2">
        <v>0</v>
      </c>
      <c r="S27" s="2">
        <v>287</v>
      </c>
      <c r="T27" s="2">
        <v>0</v>
      </c>
      <c r="U27" s="2">
        <v>364</v>
      </c>
      <c r="V27" s="2">
        <v>0</v>
      </c>
      <c r="W27" s="2">
        <v>397</v>
      </c>
      <c r="X27" s="2">
        <v>0</v>
      </c>
      <c r="Y27" s="2">
        <v>249</v>
      </c>
      <c r="Z27" s="2">
        <v>0</v>
      </c>
      <c r="AA27" s="1">
        <f t="shared" ref="AA27:AB30" si="12">Q27+S27+U27+W27+Y27</f>
        <v>2580</v>
      </c>
      <c r="AB27" s="13">
        <f t="shared" si="12"/>
        <v>0</v>
      </c>
      <c r="AC27" s="14">
        <f>AA27+AB27</f>
        <v>2580</v>
      </c>
      <c r="AE27" s="3" t="s">
        <v>12</v>
      </c>
      <c r="AF27" s="2">
        <f t="shared" ref="AF27:AR30" si="13">IFERROR(B27/Q27, "N.A.")</f>
        <v>5920.9625876851132</v>
      </c>
      <c r="AG27" s="2" t="str">
        <f t="shared" si="13"/>
        <v>N.A.</v>
      </c>
      <c r="AH27" s="2">
        <f t="shared" si="13"/>
        <v>2738.1184668989545</v>
      </c>
      <c r="AI27" s="2" t="str">
        <f t="shared" si="13"/>
        <v>N.A.</v>
      </c>
      <c r="AJ27" s="2">
        <f t="shared" si="13"/>
        <v>10962.362637362638</v>
      </c>
      <c r="AK27" s="2" t="str">
        <f t="shared" si="13"/>
        <v>N.A.</v>
      </c>
      <c r="AL27" s="2">
        <f t="shared" si="13"/>
        <v>10750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6449.8003875968989</v>
      </c>
      <c r="AQ27" s="16" t="str">
        <f t="shared" si="13"/>
        <v>N.A.</v>
      </c>
      <c r="AR27" s="14">
        <f t="shared" si="13"/>
        <v>6449.8003875968989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6342680</v>
      </c>
      <c r="C29" s="2">
        <v>55692220.000000007</v>
      </c>
      <c r="D29" s="2">
        <v>5121299.9999999991</v>
      </c>
      <c r="E29" s="2">
        <v>0</v>
      </c>
      <c r="F29" s="2"/>
      <c r="G29" s="2">
        <v>18924720.000000004</v>
      </c>
      <c r="H29" s="2"/>
      <c r="I29" s="2">
        <v>0</v>
      </c>
      <c r="J29" s="2"/>
      <c r="K29" s="2"/>
      <c r="L29" s="1">
        <f t="shared" si="11"/>
        <v>11463980</v>
      </c>
      <c r="M29" s="13">
        <f t="shared" si="11"/>
        <v>74616940.000000015</v>
      </c>
      <c r="N29" s="14">
        <f>L29+M29</f>
        <v>86080920.000000015</v>
      </c>
      <c r="P29" s="3" t="s">
        <v>14</v>
      </c>
      <c r="Q29" s="2">
        <v>485</v>
      </c>
      <c r="R29" s="2">
        <v>6697</v>
      </c>
      <c r="S29" s="2">
        <v>489</v>
      </c>
      <c r="T29" s="2">
        <v>397</v>
      </c>
      <c r="U29" s="2">
        <v>0</v>
      </c>
      <c r="V29" s="2">
        <v>1092</v>
      </c>
      <c r="W29" s="2">
        <v>0</v>
      </c>
      <c r="X29" s="2">
        <v>121</v>
      </c>
      <c r="Y29" s="2">
        <v>0</v>
      </c>
      <c r="Z29" s="2">
        <v>0</v>
      </c>
      <c r="AA29" s="1">
        <f t="shared" si="12"/>
        <v>974</v>
      </c>
      <c r="AB29" s="13">
        <f t="shared" si="12"/>
        <v>8307</v>
      </c>
      <c r="AC29" s="14">
        <f>AA29+AB29</f>
        <v>9281</v>
      </c>
      <c r="AE29" s="3" t="s">
        <v>14</v>
      </c>
      <c r="AF29" s="2">
        <f t="shared" si="13"/>
        <v>13077.690721649484</v>
      </c>
      <c r="AG29" s="2">
        <f t="shared" si="13"/>
        <v>8315.9952217410791</v>
      </c>
      <c r="AH29" s="2">
        <f t="shared" si="13"/>
        <v>10473.006134969322</v>
      </c>
      <c r="AI29" s="2">
        <f t="shared" si="13"/>
        <v>0</v>
      </c>
      <c r="AJ29" s="2" t="str">
        <f t="shared" si="13"/>
        <v>N.A.</v>
      </c>
      <c r="AK29" s="2">
        <f t="shared" si="13"/>
        <v>17330.329670329673</v>
      </c>
      <c r="AL29" s="2" t="str">
        <f t="shared" si="13"/>
        <v>N.A.</v>
      </c>
      <c r="AM29" s="2">
        <f t="shared" si="13"/>
        <v>0</v>
      </c>
      <c r="AN29" s="2" t="str">
        <f t="shared" si="13"/>
        <v>N.A.</v>
      </c>
      <c r="AO29" s="2" t="str">
        <f t="shared" si="13"/>
        <v>N.A.</v>
      </c>
      <c r="AP29" s="15">
        <f t="shared" si="13"/>
        <v>11770</v>
      </c>
      <c r="AQ29" s="16">
        <f t="shared" si="13"/>
        <v>8982.4172384735775</v>
      </c>
      <c r="AR29" s="14">
        <f t="shared" si="13"/>
        <v>9274.961749811444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>
        <v>7616160</v>
      </c>
      <c r="I30" s="2"/>
      <c r="J30" s="2"/>
      <c r="K30" s="2"/>
      <c r="L30" s="1">
        <f t="shared" si="11"/>
        <v>7616160</v>
      </c>
      <c r="M30" s="13">
        <f t="shared" si="11"/>
        <v>0</v>
      </c>
      <c r="N30" s="14">
        <f>L30+M30</f>
        <v>7616160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738</v>
      </c>
      <c r="X30" s="2">
        <v>0</v>
      </c>
      <c r="Y30" s="2">
        <v>0</v>
      </c>
      <c r="Z30" s="2">
        <v>0</v>
      </c>
      <c r="AA30" s="1">
        <f t="shared" si="12"/>
        <v>738</v>
      </c>
      <c r="AB30" s="13">
        <f t="shared" si="12"/>
        <v>0</v>
      </c>
      <c r="AC30" s="22">
        <f>AA30+AB30</f>
        <v>738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10320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10320</v>
      </c>
      <c r="AQ30" s="16" t="str">
        <f t="shared" si="13"/>
        <v>N.A.</v>
      </c>
      <c r="AR30" s="14">
        <f t="shared" si="13"/>
        <v>10320</v>
      </c>
    </row>
    <row r="31" spans="1:44" ht="15" customHeight="1" thickBot="1" x14ac:dyDescent="0.3">
      <c r="A31" s="4" t="s">
        <v>16</v>
      </c>
      <c r="B31" s="2">
        <v>13939274.999999998</v>
      </c>
      <c r="C31" s="2">
        <v>55692220.000000007</v>
      </c>
      <c r="D31" s="2">
        <v>5907140</v>
      </c>
      <c r="E31" s="2">
        <v>0</v>
      </c>
      <c r="F31" s="2">
        <v>3990300</v>
      </c>
      <c r="G31" s="2">
        <v>18924720.000000004</v>
      </c>
      <c r="H31" s="2">
        <v>11883910</v>
      </c>
      <c r="I31" s="2">
        <v>0</v>
      </c>
      <c r="J31" s="2">
        <v>0</v>
      </c>
      <c r="K31" s="2"/>
      <c r="L31" s="1">
        <f t="shared" ref="L31" si="14">B31+D31+F31+H31+J31</f>
        <v>35720625</v>
      </c>
      <c r="M31" s="13">
        <f t="shared" ref="M31" si="15">C31+E31+G31+I31+K31</f>
        <v>74616940.000000015</v>
      </c>
      <c r="N31" s="22">
        <f>L31+M31</f>
        <v>110337565.00000001</v>
      </c>
      <c r="P31" s="4" t="s">
        <v>16</v>
      </c>
      <c r="Q31" s="2">
        <v>1768</v>
      </c>
      <c r="R31" s="2">
        <v>6697</v>
      </c>
      <c r="S31" s="2">
        <v>776</v>
      </c>
      <c r="T31" s="2">
        <v>397</v>
      </c>
      <c r="U31" s="2">
        <v>364</v>
      </c>
      <c r="V31" s="2">
        <v>1092</v>
      </c>
      <c r="W31" s="2">
        <v>1135</v>
      </c>
      <c r="X31" s="2">
        <v>121</v>
      </c>
      <c r="Y31" s="2">
        <v>249</v>
      </c>
      <c r="Z31" s="2">
        <v>0</v>
      </c>
      <c r="AA31" s="1">
        <f t="shared" ref="AA31" si="16">Q31+S31+U31+W31+Y31</f>
        <v>4292</v>
      </c>
      <c r="AB31" s="13">
        <f t="shared" ref="AB31" si="17">R31+T31+V31+X31+Z31</f>
        <v>8307</v>
      </c>
      <c r="AC31" s="14">
        <f>AA31+AB31</f>
        <v>12599</v>
      </c>
      <c r="AE31" s="4" t="s">
        <v>16</v>
      </c>
      <c r="AF31" s="2">
        <f t="shared" ref="AF31:AO31" si="18">IFERROR(B31/Q31, "N.A.")</f>
        <v>7884.20531674208</v>
      </c>
      <c r="AG31" s="2">
        <f t="shared" si="18"/>
        <v>8315.9952217410791</v>
      </c>
      <c r="AH31" s="2">
        <f t="shared" si="18"/>
        <v>7612.2938144329901</v>
      </c>
      <c r="AI31" s="2">
        <f t="shared" si="18"/>
        <v>0</v>
      </c>
      <c r="AJ31" s="2">
        <f t="shared" si="18"/>
        <v>10962.362637362638</v>
      </c>
      <c r="AK31" s="2">
        <f t="shared" si="18"/>
        <v>17330.329670329673</v>
      </c>
      <c r="AL31" s="2">
        <f t="shared" si="18"/>
        <v>10470.405286343612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8322.6060111835977</v>
      </c>
      <c r="AQ31" s="16">
        <f t="shared" ref="AQ31" si="20">IFERROR(M31/AB31, "N.A.")</f>
        <v>8982.4172384735775</v>
      </c>
      <c r="AR31" s="14">
        <f t="shared" ref="AR31" si="21">IFERROR(N31/AC31, "N.A.")</f>
        <v>8757.6446543376478</v>
      </c>
    </row>
    <row r="32" spans="1:44" ht="15" customHeight="1" thickBot="1" x14ac:dyDescent="0.3">
      <c r="A32" s="5" t="s">
        <v>0</v>
      </c>
      <c r="B32" s="28">
        <f>B31+C31</f>
        <v>69631495</v>
      </c>
      <c r="C32" s="30"/>
      <c r="D32" s="28">
        <f>D31+E31</f>
        <v>5907140</v>
      </c>
      <c r="E32" s="30"/>
      <c r="F32" s="28">
        <f>F31+G31</f>
        <v>22915020.000000004</v>
      </c>
      <c r="G32" s="30"/>
      <c r="H32" s="28">
        <f>H31+I31</f>
        <v>11883910</v>
      </c>
      <c r="I32" s="30"/>
      <c r="J32" s="28">
        <f>J31+K31</f>
        <v>0</v>
      </c>
      <c r="K32" s="30"/>
      <c r="L32" s="28">
        <f>L31+M31</f>
        <v>110337565.00000001</v>
      </c>
      <c r="M32" s="29"/>
      <c r="N32" s="23">
        <f>B32+D32+F32+H32+J32</f>
        <v>110337565</v>
      </c>
      <c r="P32" s="5" t="s">
        <v>0</v>
      </c>
      <c r="Q32" s="28">
        <f>Q31+R31</f>
        <v>8465</v>
      </c>
      <c r="R32" s="30"/>
      <c r="S32" s="28">
        <f>S31+T31</f>
        <v>1173</v>
      </c>
      <c r="T32" s="30"/>
      <c r="U32" s="28">
        <f>U31+V31</f>
        <v>1456</v>
      </c>
      <c r="V32" s="30"/>
      <c r="W32" s="28">
        <f>W31+X31</f>
        <v>1256</v>
      </c>
      <c r="X32" s="30"/>
      <c r="Y32" s="28">
        <f>Y31+Z31</f>
        <v>249</v>
      </c>
      <c r="Z32" s="30"/>
      <c r="AA32" s="28">
        <f>AA31+AB31</f>
        <v>12599</v>
      </c>
      <c r="AB32" s="30"/>
      <c r="AC32" s="24">
        <f>Q32+S32+U32+W32+Y32</f>
        <v>12599</v>
      </c>
      <c r="AE32" s="5" t="s">
        <v>0</v>
      </c>
      <c r="AF32" s="31">
        <f>IFERROR(B32/Q32,"N.A.")</f>
        <v>8225.8115770821023</v>
      </c>
      <c r="AG32" s="32"/>
      <c r="AH32" s="31">
        <f>IFERROR(D32/S32,"N.A.")</f>
        <v>5035.9249786871269</v>
      </c>
      <c r="AI32" s="32"/>
      <c r="AJ32" s="31">
        <f>IFERROR(F32/U32,"N.A.")</f>
        <v>15738.337912087914</v>
      </c>
      <c r="AK32" s="32"/>
      <c r="AL32" s="31">
        <f>IFERROR(H32/W32,"N.A.")</f>
        <v>9461.7117834394903</v>
      </c>
      <c r="AM32" s="32"/>
      <c r="AN32" s="31">
        <f>IFERROR(J32/Y32,"N.A.")</f>
        <v>0</v>
      </c>
      <c r="AO32" s="32"/>
      <c r="AP32" s="31">
        <f>IFERROR(L32/AA32,"N.A.")</f>
        <v>8757.6446543376478</v>
      </c>
      <c r="AQ32" s="32"/>
      <c r="AR32" s="17">
        <f>IFERROR(N32/AC32, "N.A.")</f>
        <v>8757.644654337646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208550</v>
      </c>
      <c r="C39" s="2"/>
      <c r="D39" s="2">
        <v>1284840</v>
      </c>
      <c r="E39" s="2"/>
      <c r="F39" s="2"/>
      <c r="G39" s="2"/>
      <c r="H39" s="2">
        <v>43913650</v>
      </c>
      <c r="I39" s="2"/>
      <c r="J39" s="2">
        <v>0</v>
      </c>
      <c r="K39" s="2"/>
      <c r="L39" s="1">
        <f t="shared" ref="L39:M42" si="22">B39+D39+F39+H39+J39</f>
        <v>45407040</v>
      </c>
      <c r="M39" s="13">
        <f t="shared" si="22"/>
        <v>0</v>
      </c>
      <c r="N39" s="14">
        <f>L39+M39</f>
        <v>45407040</v>
      </c>
      <c r="P39" s="3" t="s">
        <v>12</v>
      </c>
      <c r="Q39" s="2">
        <v>97</v>
      </c>
      <c r="R39" s="2">
        <v>0</v>
      </c>
      <c r="S39" s="2">
        <v>83</v>
      </c>
      <c r="T39" s="2">
        <v>0</v>
      </c>
      <c r="U39" s="2">
        <v>0</v>
      </c>
      <c r="V39" s="2">
        <v>0</v>
      </c>
      <c r="W39" s="2">
        <v>1649</v>
      </c>
      <c r="X39" s="2">
        <v>0</v>
      </c>
      <c r="Y39" s="2">
        <v>92</v>
      </c>
      <c r="Z39" s="2">
        <v>0</v>
      </c>
      <c r="AA39" s="1">
        <f t="shared" ref="AA39:AB42" si="23">Q39+S39+U39+W39+Y39</f>
        <v>1921</v>
      </c>
      <c r="AB39" s="13">
        <f t="shared" si="23"/>
        <v>0</v>
      </c>
      <c r="AC39" s="14">
        <f>AA39+AB39</f>
        <v>1921</v>
      </c>
      <c r="AE39" s="3" t="s">
        <v>12</v>
      </c>
      <c r="AF39" s="2">
        <f t="shared" ref="AF39:AR42" si="24">IFERROR(B39/Q39, "N.A.")</f>
        <v>2150</v>
      </c>
      <c r="AG39" s="2" t="str">
        <f t="shared" si="24"/>
        <v>N.A.</v>
      </c>
      <c r="AH39" s="2">
        <f t="shared" si="24"/>
        <v>15480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26630.473013947849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23637.188964081208</v>
      </c>
      <c r="AQ39" s="16" t="str">
        <f t="shared" si="24"/>
        <v>N.A.</v>
      </c>
      <c r="AR39" s="14">
        <f t="shared" si="24"/>
        <v>23637.188964081208</v>
      </c>
    </row>
    <row r="40" spans="1:44" ht="15" customHeight="1" thickBot="1" x14ac:dyDescent="0.3">
      <c r="A40" s="3" t="s">
        <v>13</v>
      </c>
      <c r="B40" s="2">
        <v>1432330</v>
      </c>
      <c r="C40" s="2"/>
      <c r="D40" s="2"/>
      <c r="E40" s="2">
        <v>290500</v>
      </c>
      <c r="F40" s="2"/>
      <c r="G40" s="2"/>
      <c r="H40" s="2"/>
      <c r="I40" s="2"/>
      <c r="J40" s="2"/>
      <c r="K40" s="2"/>
      <c r="L40" s="1">
        <f t="shared" si="22"/>
        <v>1432330</v>
      </c>
      <c r="M40" s="13">
        <f t="shared" si="22"/>
        <v>290500</v>
      </c>
      <c r="N40" s="14">
        <f>L40+M40</f>
        <v>1722830</v>
      </c>
      <c r="P40" s="3" t="s">
        <v>13</v>
      </c>
      <c r="Q40" s="2">
        <v>489</v>
      </c>
      <c r="R40" s="2">
        <v>0</v>
      </c>
      <c r="S40" s="2">
        <v>0</v>
      </c>
      <c r="T40" s="2">
        <v>83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489</v>
      </c>
      <c r="AB40" s="13">
        <f t="shared" si="23"/>
        <v>83</v>
      </c>
      <c r="AC40" s="14">
        <f>AA40+AB40</f>
        <v>572</v>
      </c>
      <c r="AE40" s="3" t="s">
        <v>13</v>
      </c>
      <c r="AF40" s="2">
        <f t="shared" si="24"/>
        <v>2929.1002044989773</v>
      </c>
      <c r="AG40" s="2" t="str">
        <f t="shared" si="24"/>
        <v>N.A.</v>
      </c>
      <c r="AH40" s="2" t="str">
        <f t="shared" si="24"/>
        <v>N.A.</v>
      </c>
      <c r="AI40" s="2">
        <f t="shared" si="24"/>
        <v>3500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2929.1002044989773</v>
      </c>
      <c r="AQ40" s="16">
        <f t="shared" si="24"/>
        <v>3500</v>
      </c>
      <c r="AR40" s="14">
        <f t="shared" si="24"/>
        <v>3011.9405594405594</v>
      </c>
    </row>
    <row r="41" spans="1:44" ht="15" customHeight="1" thickBot="1" x14ac:dyDescent="0.3">
      <c r="A41" s="3" t="s">
        <v>14</v>
      </c>
      <c r="B41" s="2">
        <v>14924080</v>
      </c>
      <c r="C41" s="2">
        <v>65900799.999999993</v>
      </c>
      <c r="D41" s="2">
        <v>1875950</v>
      </c>
      <c r="E41" s="2">
        <v>0</v>
      </c>
      <c r="F41" s="2"/>
      <c r="G41" s="2">
        <v>1474400</v>
      </c>
      <c r="H41" s="2"/>
      <c r="I41" s="2"/>
      <c r="J41" s="2">
        <v>0</v>
      </c>
      <c r="K41" s="2"/>
      <c r="L41" s="1">
        <f t="shared" si="22"/>
        <v>16800030</v>
      </c>
      <c r="M41" s="13">
        <f t="shared" si="22"/>
        <v>67375200</v>
      </c>
      <c r="N41" s="14">
        <f>L41+M41</f>
        <v>84175230</v>
      </c>
      <c r="P41" s="3" t="s">
        <v>14</v>
      </c>
      <c r="Q41" s="2">
        <v>2169</v>
      </c>
      <c r="R41" s="2">
        <v>2793</v>
      </c>
      <c r="S41" s="2">
        <v>277</v>
      </c>
      <c r="T41" s="2">
        <v>112</v>
      </c>
      <c r="U41" s="2">
        <v>0</v>
      </c>
      <c r="V41" s="2">
        <v>194</v>
      </c>
      <c r="W41" s="2">
        <v>0</v>
      </c>
      <c r="X41" s="2">
        <v>0</v>
      </c>
      <c r="Y41" s="2">
        <v>859</v>
      </c>
      <c r="Z41" s="2">
        <v>0</v>
      </c>
      <c r="AA41" s="1">
        <f t="shared" si="23"/>
        <v>3305</v>
      </c>
      <c r="AB41" s="13">
        <f t="shared" si="23"/>
        <v>3099</v>
      </c>
      <c r="AC41" s="14">
        <f>AA41+AB41</f>
        <v>6404</v>
      </c>
      <c r="AE41" s="3" t="s">
        <v>14</v>
      </c>
      <c r="AF41" s="2">
        <f t="shared" si="24"/>
        <v>6880.6270170585522</v>
      </c>
      <c r="AG41" s="2">
        <f t="shared" si="24"/>
        <v>23594.987468671676</v>
      </c>
      <c r="AH41" s="2">
        <f t="shared" si="24"/>
        <v>6772.3826714801444</v>
      </c>
      <c r="AI41" s="2">
        <f t="shared" si="24"/>
        <v>0</v>
      </c>
      <c r="AJ41" s="2" t="str">
        <f t="shared" si="24"/>
        <v>N.A.</v>
      </c>
      <c r="AK41" s="2">
        <f t="shared" si="24"/>
        <v>7600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5083.2163388804838</v>
      </c>
      <c r="AQ41" s="16">
        <f t="shared" si="24"/>
        <v>21740.948693126815</v>
      </c>
      <c r="AR41" s="14">
        <f t="shared" si="24"/>
        <v>13144.164584634604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16564960.000000004</v>
      </c>
      <c r="C43" s="2">
        <v>65900799.999999993</v>
      </c>
      <c r="D43" s="2">
        <v>3160790</v>
      </c>
      <c r="E43" s="2">
        <v>290500</v>
      </c>
      <c r="F43" s="2"/>
      <c r="G43" s="2">
        <v>1474400</v>
      </c>
      <c r="H43" s="2">
        <v>43913650</v>
      </c>
      <c r="I43" s="2"/>
      <c r="J43" s="2">
        <v>0</v>
      </c>
      <c r="K43" s="2"/>
      <c r="L43" s="1">
        <f t="shared" ref="L43" si="25">B43+D43+F43+H43+J43</f>
        <v>63639400</v>
      </c>
      <c r="M43" s="13">
        <f t="shared" ref="M43" si="26">C43+E43+G43+I43+K43</f>
        <v>67665700</v>
      </c>
      <c r="N43" s="22">
        <f>L43+M43</f>
        <v>131305100</v>
      </c>
      <c r="P43" s="4" t="s">
        <v>16</v>
      </c>
      <c r="Q43" s="2">
        <v>2755</v>
      </c>
      <c r="R43" s="2">
        <v>2793</v>
      </c>
      <c r="S43" s="2">
        <v>360</v>
      </c>
      <c r="T43" s="2">
        <v>195</v>
      </c>
      <c r="U43" s="2">
        <v>0</v>
      </c>
      <c r="V43" s="2">
        <v>194</v>
      </c>
      <c r="W43" s="2">
        <v>1649</v>
      </c>
      <c r="X43" s="2">
        <v>0</v>
      </c>
      <c r="Y43" s="2">
        <v>951</v>
      </c>
      <c r="Z43" s="2">
        <v>0</v>
      </c>
      <c r="AA43" s="1">
        <f t="shared" ref="AA43" si="27">Q43+S43+U43+W43+Y43</f>
        <v>5715</v>
      </c>
      <c r="AB43" s="13">
        <f t="shared" ref="AB43" si="28">R43+T43+V43+X43+Z43</f>
        <v>3182</v>
      </c>
      <c r="AC43" s="22">
        <f>AA43+AB43</f>
        <v>8897</v>
      </c>
      <c r="AE43" s="4" t="s">
        <v>16</v>
      </c>
      <c r="AF43" s="2">
        <f t="shared" ref="AF43:AO43" si="29">IFERROR(B43/Q43, "N.A.")</f>
        <v>6012.6896551724149</v>
      </c>
      <c r="AG43" s="2">
        <f t="shared" si="29"/>
        <v>23594.987468671676</v>
      </c>
      <c r="AH43" s="2">
        <f t="shared" si="29"/>
        <v>8779.9722222222226</v>
      </c>
      <c r="AI43" s="2">
        <f t="shared" si="29"/>
        <v>1489.7435897435898</v>
      </c>
      <c r="AJ43" s="2" t="str">
        <f t="shared" si="29"/>
        <v>N.A.</v>
      </c>
      <c r="AK43" s="2">
        <f t="shared" si="29"/>
        <v>7600</v>
      </c>
      <c r="AL43" s="2">
        <f t="shared" si="29"/>
        <v>26630.473013947849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11135.503062117235</v>
      </c>
      <c r="AQ43" s="16">
        <f t="shared" ref="AQ43" si="31">IFERROR(M43/AB43, "N.A.")</f>
        <v>21265.147705845382</v>
      </c>
      <c r="AR43" s="14">
        <f t="shared" ref="AR43" si="32">IFERROR(N43/AC43, "N.A.")</f>
        <v>14758.356749466113</v>
      </c>
    </row>
    <row r="44" spans="1:44" ht="15" customHeight="1" thickBot="1" x14ac:dyDescent="0.3">
      <c r="A44" s="5" t="s">
        <v>0</v>
      </c>
      <c r="B44" s="28">
        <f>B43+C43</f>
        <v>82465760</v>
      </c>
      <c r="C44" s="30"/>
      <c r="D44" s="28">
        <f>D43+E43</f>
        <v>3451290</v>
      </c>
      <c r="E44" s="30"/>
      <c r="F44" s="28">
        <f>F43+G43</f>
        <v>1474400</v>
      </c>
      <c r="G44" s="30"/>
      <c r="H44" s="28">
        <f>H43+I43</f>
        <v>43913650</v>
      </c>
      <c r="I44" s="30"/>
      <c r="J44" s="28">
        <f>J43+K43</f>
        <v>0</v>
      </c>
      <c r="K44" s="30"/>
      <c r="L44" s="28">
        <f>L43+M43</f>
        <v>131305100</v>
      </c>
      <c r="M44" s="29"/>
      <c r="N44" s="23">
        <f>B44+D44+F44+H44+J44</f>
        <v>131305100</v>
      </c>
      <c r="P44" s="5" t="s">
        <v>0</v>
      </c>
      <c r="Q44" s="28">
        <f>Q43+R43</f>
        <v>5548</v>
      </c>
      <c r="R44" s="30"/>
      <c r="S44" s="28">
        <f>S43+T43</f>
        <v>555</v>
      </c>
      <c r="T44" s="30"/>
      <c r="U44" s="28">
        <f>U43+V43</f>
        <v>194</v>
      </c>
      <c r="V44" s="30"/>
      <c r="W44" s="28">
        <f>W43+X43</f>
        <v>1649</v>
      </c>
      <c r="X44" s="30"/>
      <c r="Y44" s="28">
        <f>Y43+Z43</f>
        <v>951</v>
      </c>
      <c r="Z44" s="30"/>
      <c r="AA44" s="28">
        <f>AA43+AB43</f>
        <v>8897</v>
      </c>
      <c r="AB44" s="29"/>
      <c r="AC44" s="23">
        <f>Q44+S44+U44+W44+Y44</f>
        <v>8897</v>
      </c>
      <c r="AE44" s="5" t="s">
        <v>0</v>
      </c>
      <c r="AF44" s="31">
        <f>IFERROR(B44/Q44,"N.A.")</f>
        <v>14864.051910598413</v>
      </c>
      <c r="AG44" s="32"/>
      <c r="AH44" s="31">
        <f>IFERROR(D44/S44,"N.A.")</f>
        <v>6218.5405405405409</v>
      </c>
      <c r="AI44" s="32"/>
      <c r="AJ44" s="31">
        <f>IFERROR(F44/U44,"N.A.")</f>
        <v>7600</v>
      </c>
      <c r="AK44" s="32"/>
      <c r="AL44" s="31">
        <f>IFERROR(H44/W44,"N.A.")</f>
        <v>26630.473013947849</v>
      </c>
      <c r="AM44" s="32"/>
      <c r="AN44" s="31">
        <f>IFERROR(J44/Y44,"N.A.")</f>
        <v>0</v>
      </c>
      <c r="AO44" s="32"/>
      <c r="AP44" s="31">
        <f>IFERROR(L44/AA44,"N.A.")</f>
        <v>14758.356749466113</v>
      </c>
      <c r="AQ44" s="32"/>
      <c r="AR44" s="17">
        <f>IFERROR(N44/AC44, "N.A.")</f>
        <v>14758.356749466113</v>
      </c>
    </row>
  </sheetData>
  <mergeCells count="144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Q20:R20"/>
    <mergeCell ref="S20:T20"/>
    <mergeCell ref="U20:V20"/>
    <mergeCell ref="W20:X20"/>
    <mergeCell ref="Y20:Z20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45718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34839965</v>
      </c>
      <c r="C15" s="2"/>
      <c r="D15" s="2">
        <v>699825</v>
      </c>
      <c r="E15" s="2"/>
      <c r="F15" s="2">
        <v>5051760</v>
      </c>
      <c r="G15" s="2"/>
      <c r="H15" s="2">
        <v>11155250</v>
      </c>
      <c r="I15" s="2"/>
      <c r="J15" s="2">
        <v>0</v>
      </c>
      <c r="K15" s="2"/>
      <c r="L15" s="1">
        <f t="shared" ref="L15:M18" si="0">B15+D15+F15+H15+J15</f>
        <v>51746800</v>
      </c>
      <c r="M15" s="13">
        <f t="shared" si="0"/>
        <v>0</v>
      </c>
      <c r="N15" s="14">
        <f>L15+M15</f>
        <v>51746800</v>
      </c>
      <c r="P15" s="3" t="s">
        <v>12</v>
      </c>
      <c r="Q15" s="2">
        <v>4679</v>
      </c>
      <c r="R15" s="2">
        <v>0</v>
      </c>
      <c r="S15" s="2">
        <v>93</v>
      </c>
      <c r="T15" s="2">
        <v>0</v>
      </c>
      <c r="U15" s="2">
        <v>496</v>
      </c>
      <c r="V15" s="2">
        <v>0</v>
      </c>
      <c r="W15" s="2">
        <v>3539</v>
      </c>
      <c r="X15" s="2">
        <v>0</v>
      </c>
      <c r="Y15" s="2">
        <v>787</v>
      </c>
      <c r="Z15" s="2">
        <v>0</v>
      </c>
      <c r="AA15" s="1">
        <f t="shared" ref="AA15:AB18" si="1">Q15+S15+U15+W15+Y15</f>
        <v>9594</v>
      </c>
      <c r="AB15" s="13">
        <f t="shared" si="1"/>
        <v>0</v>
      </c>
      <c r="AC15" s="14">
        <f>AA15+AB15</f>
        <v>9594</v>
      </c>
      <c r="AE15" s="3" t="s">
        <v>12</v>
      </c>
      <c r="AF15" s="2">
        <f t="shared" ref="AF15:AR18" si="2">IFERROR(B15/Q15, "N.A.")</f>
        <v>7446.0279974353498</v>
      </c>
      <c r="AG15" s="2" t="str">
        <f t="shared" si="2"/>
        <v>N.A.</v>
      </c>
      <c r="AH15" s="2">
        <f t="shared" si="2"/>
        <v>7525</v>
      </c>
      <c r="AI15" s="2" t="str">
        <f t="shared" si="2"/>
        <v>N.A.</v>
      </c>
      <c r="AJ15" s="2">
        <f t="shared" si="2"/>
        <v>10185</v>
      </c>
      <c r="AK15" s="2" t="str">
        <f t="shared" si="2"/>
        <v>N.A.</v>
      </c>
      <c r="AL15" s="2">
        <f t="shared" si="2"/>
        <v>3152.0909861542809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5393.6627058578279</v>
      </c>
      <c r="AQ15" s="16" t="str">
        <f t="shared" si="2"/>
        <v>N.A.</v>
      </c>
      <c r="AR15" s="14">
        <f t="shared" si="2"/>
        <v>5393.6627058578279</v>
      </c>
    </row>
    <row r="16" spans="1:44" ht="15" customHeight="1" thickBot="1" x14ac:dyDescent="0.3">
      <c r="A16" s="3" t="s">
        <v>13</v>
      </c>
      <c r="B16" s="2">
        <v>12881175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12881175</v>
      </c>
      <c r="M16" s="13">
        <f t="shared" si="0"/>
        <v>0</v>
      </c>
      <c r="N16" s="14">
        <f>L16+M16</f>
        <v>12881175</v>
      </c>
      <c r="P16" s="3" t="s">
        <v>13</v>
      </c>
      <c r="Q16" s="2">
        <v>2454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2454</v>
      </c>
      <c r="AB16" s="13">
        <f t="shared" si="1"/>
        <v>0</v>
      </c>
      <c r="AC16" s="14">
        <f>AA16+AB16</f>
        <v>2454</v>
      </c>
      <c r="AE16" s="3" t="s">
        <v>13</v>
      </c>
      <c r="AF16" s="2">
        <f t="shared" si="2"/>
        <v>5249.0525672371641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5249.0525672371641</v>
      </c>
      <c r="AQ16" s="16" t="str">
        <f t="shared" si="2"/>
        <v>N.A.</v>
      </c>
      <c r="AR16" s="14">
        <f t="shared" si="2"/>
        <v>5249.0525672371641</v>
      </c>
    </row>
    <row r="17" spans="1:44" ht="15" customHeight="1" thickBot="1" x14ac:dyDescent="0.3">
      <c r="A17" s="3" t="s">
        <v>14</v>
      </c>
      <c r="B17" s="2">
        <v>59429132.999999985</v>
      </c>
      <c r="C17" s="2">
        <v>50636460</v>
      </c>
      <c r="D17" s="2"/>
      <c r="E17" s="2"/>
      <c r="F17" s="2"/>
      <c r="G17" s="2">
        <v>7870000</v>
      </c>
      <c r="H17" s="2"/>
      <c r="I17" s="2">
        <v>7895599.9999999991</v>
      </c>
      <c r="J17" s="2">
        <v>0</v>
      </c>
      <c r="K17" s="2"/>
      <c r="L17" s="1">
        <f t="shared" si="0"/>
        <v>59429132.999999985</v>
      </c>
      <c r="M17" s="13">
        <f t="shared" si="0"/>
        <v>66402060</v>
      </c>
      <c r="N17" s="14">
        <f>L17+M17</f>
        <v>125831192.99999999</v>
      </c>
      <c r="P17" s="3" t="s">
        <v>14</v>
      </c>
      <c r="Q17" s="2">
        <v>6730</v>
      </c>
      <c r="R17" s="2">
        <v>5497</v>
      </c>
      <c r="S17" s="2">
        <v>0</v>
      </c>
      <c r="T17" s="2">
        <v>0</v>
      </c>
      <c r="U17" s="2">
        <v>0</v>
      </c>
      <c r="V17" s="2">
        <v>787</v>
      </c>
      <c r="W17" s="2">
        <v>0</v>
      </c>
      <c r="X17" s="2">
        <v>1698</v>
      </c>
      <c r="Y17" s="2">
        <v>124</v>
      </c>
      <c r="Z17" s="2">
        <v>0</v>
      </c>
      <c r="AA17" s="1">
        <f t="shared" si="1"/>
        <v>6854</v>
      </c>
      <c r="AB17" s="13">
        <f t="shared" si="1"/>
        <v>7982</v>
      </c>
      <c r="AC17" s="14">
        <f>AA17+AB17</f>
        <v>14836</v>
      </c>
      <c r="AE17" s="3" t="s">
        <v>14</v>
      </c>
      <c r="AF17" s="2">
        <f t="shared" si="2"/>
        <v>8830.4803863298639</v>
      </c>
      <c r="AG17" s="2">
        <f t="shared" si="2"/>
        <v>9211.6536292523197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>
        <f t="shared" si="2"/>
        <v>10000</v>
      </c>
      <c r="AL17" s="2" t="str">
        <f t="shared" si="2"/>
        <v>N.A.</v>
      </c>
      <c r="AM17" s="2">
        <f t="shared" si="2"/>
        <v>4649.9411071849227</v>
      </c>
      <c r="AN17" s="2">
        <f t="shared" si="2"/>
        <v>0</v>
      </c>
      <c r="AO17" s="2" t="str">
        <f t="shared" si="2"/>
        <v>N.A.</v>
      </c>
      <c r="AP17" s="15">
        <f t="shared" si="2"/>
        <v>8670.7226437116988</v>
      </c>
      <c r="AQ17" s="16">
        <f t="shared" si="2"/>
        <v>8318.9751941869199</v>
      </c>
      <c r="AR17" s="14">
        <f t="shared" si="2"/>
        <v>8481.477015368022</v>
      </c>
    </row>
    <row r="18" spans="1:44" ht="15" customHeight="1" thickBot="1" x14ac:dyDescent="0.3">
      <c r="A18" s="3" t="s">
        <v>15</v>
      </c>
      <c r="B18" s="2">
        <v>1139715</v>
      </c>
      <c r="C18" s="2"/>
      <c r="D18" s="2"/>
      <c r="E18" s="2"/>
      <c r="F18" s="2"/>
      <c r="G18" s="2">
        <v>0</v>
      </c>
      <c r="H18" s="2">
        <v>9018131.9999999981</v>
      </c>
      <c r="I18" s="2"/>
      <c r="J18" s="2">
        <v>0</v>
      </c>
      <c r="K18" s="2"/>
      <c r="L18" s="1">
        <f t="shared" si="0"/>
        <v>10157846.999999998</v>
      </c>
      <c r="M18" s="13">
        <f t="shared" si="0"/>
        <v>0</v>
      </c>
      <c r="N18" s="14">
        <f>L18+M18</f>
        <v>10157846.999999998</v>
      </c>
      <c r="P18" s="3" t="s">
        <v>15</v>
      </c>
      <c r="Q18" s="2">
        <v>279</v>
      </c>
      <c r="R18" s="2">
        <v>0</v>
      </c>
      <c r="S18" s="2">
        <v>0</v>
      </c>
      <c r="T18" s="2">
        <v>0</v>
      </c>
      <c r="U18" s="2">
        <v>0</v>
      </c>
      <c r="V18" s="2">
        <v>186</v>
      </c>
      <c r="W18" s="2">
        <v>3651</v>
      </c>
      <c r="X18" s="2">
        <v>0</v>
      </c>
      <c r="Y18" s="2">
        <v>1054</v>
      </c>
      <c r="Z18" s="2">
        <v>0</v>
      </c>
      <c r="AA18" s="1">
        <f t="shared" si="1"/>
        <v>4984</v>
      </c>
      <c r="AB18" s="13">
        <f t="shared" si="1"/>
        <v>186</v>
      </c>
      <c r="AC18" s="22">
        <f>AA18+AB18</f>
        <v>5170</v>
      </c>
      <c r="AE18" s="3" t="s">
        <v>15</v>
      </c>
      <c r="AF18" s="2">
        <f t="shared" si="2"/>
        <v>4085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>
        <f t="shared" si="2"/>
        <v>2470.0443714050939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2038.0912921348311</v>
      </c>
      <c r="AQ18" s="16">
        <f t="shared" si="2"/>
        <v>0</v>
      </c>
      <c r="AR18" s="14">
        <f t="shared" si="2"/>
        <v>1964.7673114119918</v>
      </c>
    </row>
    <row r="19" spans="1:44" ht="15" customHeight="1" thickBot="1" x14ac:dyDescent="0.3">
      <c r="A19" s="4" t="s">
        <v>16</v>
      </c>
      <c r="B19" s="2">
        <v>108289988.00000001</v>
      </c>
      <c r="C19" s="2">
        <v>50636460</v>
      </c>
      <c r="D19" s="2">
        <v>699825</v>
      </c>
      <c r="E19" s="2"/>
      <c r="F19" s="2">
        <v>5051760</v>
      </c>
      <c r="G19" s="2">
        <v>7870000</v>
      </c>
      <c r="H19" s="2">
        <v>20173382.000000004</v>
      </c>
      <c r="I19" s="2">
        <v>7895599.9999999991</v>
      </c>
      <c r="J19" s="2">
        <v>0</v>
      </c>
      <c r="K19" s="2"/>
      <c r="L19" s="1">
        <f t="shared" ref="L19" si="3">B19+D19+F19+H19+J19</f>
        <v>134214955.00000001</v>
      </c>
      <c r="M19" s="13">
        <f t="shared" ref="M19" si="4">C19+E19+G19+I19+K19</f>
        <v>66402060</v>
      </c>
      <c r="N19" s="22">
        <f>L19+M19</f>
        <v>200617015</v>
      </c>
      <c r="P19" s="4" t="s">
        <v>16</v>
      </c>
      <c r="Q19" s="2">
        <v>14142</v>
      </c>
      <c r="R19" s="2">
        <v>5497</v>
      </c>
      <c r="S19" s="2">
        <v>93</v>
      </c>
      <c r="T19" s="2">
        <v>0</v>
      </c>
      <c r="U19" s="2">
        <v>496</v>
      </c>
      <c r="V19" s="2">
        <v>973</v>
      </c>
      <c r="W19" s="2">
        <v>7190</v>
      </c>
      <c r="X19" s="2">
        <v>1698</v>
      </c>
      <c r="Y19" s="2">
        <v>1965</v>
      </c>
      <c r="Z19" s="2">
        <v>0</v>
      </c>
      <c r="AA19" s="1">
        <f t="shared" ref="AA19" si="5">Q19+S19+U19+W19+Y19</f>
        <v>23886</v>
      </c>
      <c r="AB19" s="13">
        <f t="shared" ref="AB19" si="6">R19+T19+V19+X19+Z19</f>
        <v>8168</v>
      </c>
      <c r="AC19" s="14">
        <f>AA19+AB19</f>
        <v>32054</v>
      </c>
      <c r="AE19" s="4" t="s">
        <v>16</v>
      </c>
      <c r="AF19" s="2">
        <f t="shared" ref="AF19:AO19" si="7">IFERROR(B19/Q19, "N.A.")</f>
        <v>7657.3319191062092</v>
      </c>
      <c r="AG19" s="2">
        <f t="shared" si="7"/>
        <v>9211.6536292523197</v>
      </c>
      <c r="AH19" s="2">
        <f t="shared" si="7"/>
        <v>7525</v>
      </c>
      <c r="AI19" s="2" t="str">
        <f t="shared" si="7"/>
        <v>N.A.</v>
      </c>
      <c r="AJ19" s="2">
        <f t="shared" si="7"/>
        <v>10185</v>
      </c>
      <c r="AK19" s="2">
        <f t="shared" si="7"/>
        <v>8088.386433710175</v>
      </c>
      <c r="AL19" s="2">
        <f t="shared" si="7"/>
        <v>2805.7554937413079</v>
      </c>
      <c r="AM19" s="2">
        <f t="shared" si="7"/>
        <v>4649.9411071849227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5618.9799464121252</v>
      </c>
      <c r="AQ19" s="16">
        <f t="shared" ref="AQ19" si="9">IFERROR(M19/AB19, "N.A.")</f>
        <v>8129.5372184133203</v>
      </c>
      <c r="AR19" s="14">
        <f t="shared" ref="AR19" si="10">IFERROR(N19/AC19, "N.A.")</f>
        <v>6258.7201285331003</v>
      </c>
    </row>
    <row r="20" spans="1:44" ht="15" customHeight="1" thickBot="1" x14ac:dyDescent="0.3">
      <c r="A20" s="5" t="s">
        <v>0</v>
      </c>
      <c r="B20" s="28">
        <f>B19+C19</f>
        <v>158926448</v>
      </c>
      <c r="C20" s="30"/>
      <c r="D20" s="28">
        <f>D19+E19</f>
        <v>699825</v>
      </c>
      <c r="E20" s="30"/>
      <c r="F20" s="28">
        <f>F19+G19</f>
        <v>12921760</v>
      </c>
      <c r="G20" s="30"/>
      <c r="H20" s="28">
        <f>H19+I19</f>
        <v>28068982.000000004</v>
      </c>
      <c r="I20" s="30"/>
      <c r="J20" s="28">
        <f>J19+K19</f>
        <v>0</v>
      </c>
      <c r="K20" s="30"/>
      <c r="L20" s="28">
        <f>L19+M19</f>
        <v>200617015</v>
      </c>
      <c r="M20" s="29"/>
      <c r="N20" s="23">
        <f>B20+D20+F20+H20+J20</f>
        <v>200617015</v>
      </c>
      <c r="P20" s="5" t="s">
        <v>0</v>
      </c>
      <c r="Q20" s="28">
        <f>Q19+R19</f>
        <v>19639</v>
      </c>
      <c r="R20" s="30"/>
      <c r="S20" s="28">
        <f>S19+T19</f>
        <v>93</v>
      </c>
      <c r="T20" s="30"/>
      <c r="U20" s="28">
        <f>U19+V19</f>
        <v>1469</v>
      </c>
      <c r="V20" s="30"/>
      <c r="W20" s="28">
        <f>W19+X19</f>
        <v>8888</v>
      </c>
      <c r="X20" s="30"/>
      <c r="Y20" s="28">
        <f>Y19+Z19</f>
        <v>1965</v>
      </c>
      <c r="Z20" s="30"/>
      <c r="AA20" s="28">
        <f>AA19+AB19</f>
        <v>32054</v>
      </c>
      <c r="AB20" s="30"/>
      <c r="AC20" s="24">
        <f>Q20+S20+U20+W20+Y20</f>
        <v>32054</v>
      </c>
      <c r="AE20" s="5" t="s">
        <v>0</v>
      </c>
      <c r="AF20" s="31">
        <f>IFERROR(B20/Q20,"N.A.")</f>
        <v>8092.3900402260806</v>
      </c>
      <c r="AG20" s="32"/>
      <c r="AH20" s="31">
        <f>IFERROR(D20/S20,"N.A.")</f>
        <v>7525</v>
      </c>
      <c r="AI20" s="32"/>
      <c r="AJ20" s="31">
        <f>IFERROR(F20/U20,"N.A.")</f>
        <v>8796.2968005445873</v>
      </c>
      <c r="AK20" s="32"/>
      <c r="AL20" s="31">
        <f>IFERROR(H20/W20,"N.A.")</f>
        <v>3158.0762826282635</v>
      </c>
      <c r="AM20" s="32"/>
      <c r="AN20" s="31">
        <f>IFERROR(J20/Y20,"N.A.")</f>
        <v>0</v>
      </c>
      <c r="AO20" s="32"/>
      <c r="AP20" s="31">
        <f>IFERROR(L20/AA20,"N.A.")</f>
        <v>6258.7201285331003</v>
      </c>
      <c r="AQ20" s="32"/>
      <c r="AR20" s="17">
        <f>IFERROR(N20/AC20, "N.A.")</f>
        <v>6258.7201285331003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24088169.999999996</v>
      </c>
      <c r="C27" s="2"/>
      <c r="D27" s="2">
        <v>699825</v>
      </c>
      <c r="E27" s="2"/>
      <c r="F27" s="2">
        <v>3348000</v>
      </c>
      <c r="G27" s="2"/>
      <c r="H27" s="2">
        <v>5236110</v>
      </c>
      <c r="I27" s="2"/>
      <c r="J27" s="2"/>
      <c r="K27" s="2"/>
      <c r="L27" s="1">
        <f t="shared" ref="L27:M30" si="11">B27+D27+F27+H27+J27</f>
        <v>33372104.999999996</v>
      </c>
      <c r="M27" s="13">
        <f t="shared" si="11"/>
        <v>0</v>
      </c>
      <c r="N27" s="14">
        <f>L27+M27</f>
        <v>33372104.999999996</v>
      </c>
      <c r="P27" s="3" t="s">
        <v>12</v>
      </c>
      <c r="Q27" s="2">
        <v>2826</v>
      </c>
      <c r="R27" s="2">
        <v>0</v>
      </c>
      <c r="S27" s="2">
        <v>93</v>
      </c>
      <c r="T27" s="2">
        <v>0</v>
      </c>
      <c r="U27" s="2">
        <v>248</v>
      </c>
      <c r="V27" s="2">
        <v>0</v>
      </c>
      <c r="W27" s="2">
        <v>911</v>
      </c>
      <c r="X27" s="2">
        <v>0</v>
      </c>
      <c r="Y27" s="2">
        <v>0</v>
      </c>
      <c r="Z27" s="2">
        <v>0</v>
      </c>
      <c r="AA27" s="1">
        <f t="shared" ref="AA27:AB30" si="12">Q27+S27+U27+W27+Y27</f>
        <v>4078</v>
      </c>
      <c r="AB27" s="13">
        <f t="shared" si="12"/>
        <v>0</v>
      </c>
      <c r="AC27" s="14">
        <f>AA27+AB27</f>
        <v>4078</v>
      </c>
      <c r="AE27" s="3" t="s">
        <v>12</v>
      </c>
      <c r="AF27" s="2">
        <f t="shared" ref="AF27:AR30" si="13">IFERROR(B27/Q27, "N.A.")</f>
        <v>8523.7685774946913</v>
      </c>
      <c r="AG27" s="2" t="str">
        <f t="shared" si="13"/>
        <v>N.A.</v>
      </c>
      <c r="AH27" s="2">
        <f t="shared" si="13"/>
        <v>7525</v>
      </c>
      <c r="AI27" s="2" t="str">
        <f t="shared" si="13"/>
        <v>N.A.</v>
      </c>
      <c r="AJ27" s="2">
        <f t="shared" si="13"/>
        <v>13500</v>
      </c>
      <c r="AK27" s="2" t="str">
        <f t="shared" si="13"/>
        <v>N.A.</v>
      </c>
      <c r="AL27" s="2">
        <f t="shared" si="13"/>
        <v>5747.6509330406143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8183.4489946051981</v>
      </c>
      <c r="AQ27" s="16" t="str">
        <f t="shared" si="13"/>
        <v>N.A.</v>
      </c>
      <c r="AR27" s="14">
        <f t="shared" si="13"/>
        <v>8183.4489946051981</v>
      </c>
    </row>
    <row r="28" spans="1:44" ht="15" customHeight="1" thickBot="1" x14ac:dyDescent="0.3">
      <c r="A28" s="3" t="s">
        <v>13</v>
      </c>
      <c r="B28" s="2">
        <v>6091380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6091380</v>
      </c>
      <c r="M28" s="13">
        <f t="shared" si="11"/>
        <v>0</v>
      </c>
      <c r="N28" s="14">
        <f>L28+M28</f>
        <v>6091380</v>
      </c>
      <c r="P28" s="3" t="s">
        <v>13</v>
      </c>
      <c r="Q28" s="2">
        <v>787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787</v>
      </c>
      <c r="AB28" s="13">
        <f t="shared" si="12"/>
        <v>0</v>
      </c>
      <c r="AC28" s="14">
        <f>AA28+AB28</f>
        <v>787</v>
      </c>
      <c r="AE28" s="3" t="s">
        <v>13</v>
      </c>
      <c r="AF28" s="2">
        <f t="shared" si="13"/>
        <v>7740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7740</v>
      </c>
      <c r="AQ28" s="16" t="str">
        <f t="shared" si="13"/>
        <v>N.A.</v>
      </c>
      <c r="AR28" s="14">
        <f t="shared" si="13"/>
        <v>7740</v>
      </c>
    </row>
    <row r="29" spans="1:44" ht="15" customHeight="1" thickBot="1" x14ac:dyDescent="0.3">
      <c r="A29" s="3" t="s">
        <v>14</v>
      </c>
      <c r="B29" s="2">
        <v>43823503</v>
      </c>
      <c r="C29" s="2">
        <v>38216460</v>
      </c>
      <c r="D29" s="2"/>
      <c r="E29" s="2"/>
      <c r="F29" s="2"/>
      <c r="G29" s="2"/>
      <c r="H29" s="2"/>
      <c r="I29" s="2">
        <v>3148000</v>
      </c>
      <c r="J29" s="2">
        <v>0</v>
      </c>
      <c r="K29" s="2"/>
      <c r="L29" s="1">
        <f t="shared" si="11"/>
        <v>43823503</v>
      </c>
      <c r="M29" s="13">
        <f t="shared" si="11"/>
        <v>41364460</v>
      </c>
      <c r="N29" s="14">
        <f>L29+M29</f>
        <v>85187963</v>
      </c>
      <c r="P29" s="3" t="s">
        <v>14</v>
      </c>
      <c r="Q29" s="2">
        <v>4245</v>
      </c>
      <c r="R29" s="2">
        <v>3644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787</v>
      </c>
      <c r="Y29" s="2">
        <v>124</v>
      </c>
      <c r="Z29" s="2">
        <v>0</v>
      </c>
      <c r="AA29" s="1">
        <f t="shared" si="12"/>
        <v>4369</v>
      </c>
      <c r="AB29" s="13">
        <f t="shared" si="12"/>
        <v>4431</v>
      </c>
      <c r="AC29" s="14">
        <f>AA29+AB29</f>
        <v>8800</v>
      </c>
      <c r="AE29" s="3" t="s">
        <v>14</v>
      </c>
      <c r="AF29" s="2">
        <f t="shared" si="13"/>
        <v>10323.557832744405</v>
      </c>
      <c r="AG29" s="2">
        <f t="shared" si="13"/>
        <v>10487.502744237103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4000</v>
      </c>
      <c r="AN29" s="2">
        <f t="shared" si="13"/>
        <v>0</v>
      </c>
      <c r="AO29" s="2" t="str">
        <f t="shared" si="13"/>
        <v>N.A.</v>
      </c>
      <c r="AP29" s="15">
        <f t="shared" si="13"/>
        <v>10030.556878004119</v>
      </c>
      <c r="AQ29" s="16">
        <f t="shared" si="13"/>
        <v>9335.2426088918983</v>
      </c>
      <c r="AR29" s="14">
        <f t="shared" si="13"/>
        <v>9680.4503409090903</v>
      </c>
    </row>
    <row r="30" spans="1:44" ht="15" customHeight="1" thickBot="1" x14ac:dyDescent="0.3">
      <c r="A30" s="3" t="s">
        <v>15</v>
      </c>
      <c r="B30" s="2">
        <v>1139715</v>
      </c>
      <c r="C30" s="2"/>
      <c r="D30" s="2"/>
      <c r="E30" s="2"/>
      <c r="F30" s="2"/>
      <c r="G30" s="2">
        <v>0</v>
      </c>
      <c r="H30" s="2">
        <v>5464827.0000000019</v>
      </c>
      <c r="I30" s="2"/>
      <c r="J30" s="2">
        <v>0</v>
      </c>
      <c r="K30" s="2"/>
      <c r="L30" s="1">
        <f t="shared" si="11"/>
        <v>6604542.0000000019</v>
      </c>
      <c r="M30" s="13">
        <f t="shared" si="11"/>
        <v>0</v>
      </c>
      <c r="N30" s="14">
        <f>L30+M30</f>
        <v>6604542.0000000019</v>
      </c>
      <c r="P30" s="3" t="s">
        <v>15</v>
      </c>
      <c r="Q30" s="2">
        <v>279</v>
      </c>
      <c r="R30" s="2">
        <v>0</v>
      </c>
      <c r="S30" s="2">
        <v>0</v>
      </c>
      <c r="T30" s="2">
        <v>0</v>
      </c>
      <c r="U30" s="2">
        <v>0</v>
      </c>
      <c r="V30" s="2">
        <v>186</v>
      </c>
      <c r="W30" s="2">
        <v>2771</v>
      </c>
      <c r="X30" s="2">
        <v>0</v>
      </c>
      <c r="Y30" s="2">
        <v>744</v>
      </c>
      <c r="Z30" s="2">
        <v>0</v>
      </c>
      <c r="AA30" s="1">
        <f t="shared" si="12"/>
        <v>3794</v>
      </c>
      <c r="AB30" s="13">
        <f t="shared" si="12"/>
        <v>186</v>
      </c>
      <c r="AC30" s="22">
        <f>AA30+AB30</f>
        <v>3980</v>
      </c>
      <c r="AE30" s="3" t="s">
        <v>15</v>
      </c>
      <c r="AF30" s="2">
        <f t="shared" si="13"/>
        <v>4085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1972.1497654276441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1740.785977859779</v>
      </c>
      <c r="AQ30" s="16">
        <f t="shared" si="13"/>
        <v>0</v>
      </c>
      <c r="AR30" s="14">
        <f t="shared" si="13"/>
        <v>1659.4326633165833</v>
      </c>
    </row>
    <row r="31" spans="1:44" ht="15" customHeight="1" thickBot="1" x14ac:dyDescent="0.3">
      <c r="A31" s="4" t="s">
        <v>16</v>
      </c>
      <c r="B31" s="2">
        <v>75142768</v>
      </c>
      <c r="C31" s="2">
        <v>38216460</v>
      </c>
      <c r="D31" s="2">
        <v>699825</v>
      </c>
      <c r="E31" s="2"/>
      <c r="F31" s="2">
        <v>3348000</v>
      </c>
      <c r="G31" s="2">
        <v>0</v>
      </c>
      <c r="H31" s="2">
        <v>10700936.999999998</v>
      </c>
      <c r="I31" s="2">
        <v>3148000</v>
      </c>
      <c r="J31" s="2">
        <v>0</v>
      </c>
      <c r="K31" s="2"/>
      <c r="L31" s="1">
        <f t="shared" ref="L31" si="14">B31+D31+F31+H31+J31</f>
        <v>89891530</v>
      </c>
      <c r="M31" s="13">
        <f t="shared" ref="M31" si="15">C31+E31+G31+I31+K31</f>
        <v>41364460</v>
      </c>
      <c r="N31" s="22">
        <f>L31+M31</f>
        <v>131255990</v>
      </c>
      <c r="P31" s="4" t="s">
        <v>16</v>
      </c>
      <c r="Q31" s="2">
        <v>8137</v>
      </c>
      <c r="R31" s="2">
        <v>3644</v>
      </c>
      <c r="S31" s="2">
        <v>93</v>
      </c>
      <c r="T31" s="2">
        <v>0</v>
      </c>
      <c r="U31" s="2">
        <v>248</v>
      </c>
      <c r="V31" s="2">
        <v>186</v>
      </c>
      <c r="W31" s="2">
        <v>3682</v>
      </c>
      <c r="X31" s="2">
        <v>787</v>
      </c>
      <c r="Y31" s="2">
        <v>868</v>
      </c>
      <c r="Z31" s="2">
        <v>0</v>
      </c>
      <c r="AA31" s="1">
        <f t="shared" ref="AA31" si="16">Q31+S31+U31+W31+Y31</f>
        <v>13028</v>
      </c>
      <c r="AB31" s="13">
        <f t="shared" ref="AB31" si="17">R31+T31+V31+X31+Z31</f>
        <v>4617</v>
      </c>
      <c r="AC31" s="14">
        <f>AA31+AB31</f>
        <v>17645</v>
      </c>
      <c r="AE31" s="4" t="s">
        <v>16</v>
      </c>
      <c r="AF31" s="2">
        <f t="shared" ref="AF31:AO31" si="18">IFERROR(B31/Q31, "N.A.")</f>
        <v>9234.701732825366</v>
      </c>
      <c r="AG31" s="2">
        <f t="shared" si="18"/>
        <v>10487.502744237103</v>
      </c>
      <c r="AH31" s="2">
        <f t="shared" si="18"/>
        <v>7525</v>
      </c>
      <c r="AI31" s="2" t="str">
        <f t="shared" si="18"/>
        <v>N.A.</v>
      </c>
      <c r="AJ31" s="2">
        <f t="shared" si="18"/>
        <v>13500</v>
      </c>
      <c r="AK31" s="2">
        <f t="shared" si="18"/>
        <v>0</v>
      </c>
      <c r="AL31" s="2">
        <f t="shared" si="18"/>
        <v>2906.2838131450294</v>
      </c>
      <c r="AM31" s="2">
        <f t="shared" si="18"/>
        <v>4000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6899.8718145532703</v>
      </c>
      <c r="AQ31" s="16">
        <f t="shared" ref="AQ31" si="20">IFERROR(M31/AB31, "N.A.")</f>
        <v>8959.1639592809188</v>
      </c>
      <c r="AR31" s="14">
        <f t="shared" ref="AR31" si="21">IFERROR(N31/AC31, "N.A.")</f>
        <v>7438.7072825162932</v>
      </c>
    </row>
    <row r="32" spans="1:44" ht="15" customHeight="1" thickBot="1" x14ac:dyDescent="0.3">
      <c r="A32" s="5" t="s">
        <v>0</v>
      </c>
      <c r="B32" s="28">
        <f>B31+C31</f>
        <v>113359228</v>
      </c>
      <c r="C32" s="30"/>
      <c r="D32" s="28">
        <f>D31+E31</f>
        <v>699825</v>
      </c>
      <c r="E32" s="30"/>
      <c r="F32" s="28">
        <f>F31+G31</f>
        <v>3348000</v>
      </c>
      <c r="G32" s="30"/>
      <c r="H32" s="28">
        <f>H31+I31</f>
        <v>13848936.999999998</v>
      </c>
      <c r="I32" s="30"/>
      <c r="J32" s="28">
        <f>J31+K31</f>
        <v>0</v>
      </c>
      <c r="K32" s="30"/>
      <c r="L32" s="28">
        <f>L31+M31</f>
        <v>131255990</v>
      </c>
      <c r="M32" s="29"/>
      <c r="N32" s="23">
        <f>B32+D32+F32+H32+J32</f>
        <v>131255990</v>
      </c>
      <c r="P32" s="5" t="s">
        <v>0</v>
      </c>
      <c r="Q32" s="28">
        <f>Q31+R31</f>
        <v>11781</v>
      </c>
      <c r="R32" s="30"/>
      <c r="S32" s="28">
        <f>S31+T31</f>
        <v>93</v>
      </c>
      <c r="T32" s="30"/>
      <c r="U32" s="28">
        <f>U31+V31</f>
        <v>434</v>
      </c>
      <c r="V32" s="30"/>
      <c r="W32" s="28">
        <f>W31+X31</f>
        <v>4469</v>
      </c>
      <c r="X32" s="30"/>
      <c r="Y32" s="28">
        <f>Y31+Z31</f>
        <v>868</v>
      </c>
      <c r="Z32" s="30"/>
      <c r="AA32" s="28">
        <f>AA31+AB31</f>
        <v>17645</v>
      </c>
      <c r="AB32" s="30"/>
      <c r="AC32" s="24">
        <f>Q32+S32+U32+W32+Y32</f>
        <v>17645</v>
      </c>
      <c r="AE32" s="5" t="s">
        <v>0</v>
      </c>
      <c r="AF32" s="31">
        <f>IFERROR(B32/Q32,"N.A.")</f>
        <v>9622.2076224429165</v>
      </c>
      <c r="AG32" s="32"/>
      <c r="AH32" s="31">
        <f>IFERROR(D32/S32,"N.A.")</f>
        <v>7525</v>
      </c>
      <c r="AI32" s="32"/>
      <c r="AJ32" s="31">
        <f>IFERROR(F32/U32,"N.A.")</f>
        <v>7714.2857142857147</v>
      </c>
      <c r="AK32" s="32"/>
      <c r="AL32" s="31">
        <f>IFERROR(H32/W32,"N.A.")</f>
        <v>3098.8894607294692</v>
      </c>
      <c r="AM32" s="32"/>
      <c r="AN32" s="31">
        <f>IFERROR(J32/Y32,"N.A.")</f>
        <v>0</v>
      </c>
      <c r="AO32" s="32"/>
      <c r="AP32" s="31">
        <f>IFERROR(L32/AA32,"N.A.")</f>
        <v>7438.7072825162932</v>
      </c>
      <c r="AQ32" s="32"/>
      <c r="AR32" s="17">
        <f>IFERROR(N32/AC32, "N.A.")</f>
        <v>7438.7072825162932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10751795.000000002</v>
      </c>
      <c r="C39" s="2"/>
      <c r="D39" s="2"/>
      <c r="E39" s="2"/>
      <c r="F39" s="2">
        <v>1703760</v>
      </c>
      <c r="G39" s="2"/>
      <c r="H39" s="2">
        <v>5919140.0000000019</v>
      </c>
      <c r="I39" s="2"/>
      <c r="J39" s="2">
        <v>0</v>
      </c>
      <c r="K39" s="2"/>
      <c r="L39" s="1">
        <f t="shared" ref="L39:M42" si="22">B39+D39+F39+H39+J39</f>
        <v>18374695.000000004</v>
      </c>
      <c r="M39" s="13">
        <f t="shared" si="22"/>
        <v>0</v>
      </c>
      <c r="N39" s="14">
        <f>L39+M39</f>
        <v>18374695.000000004</v>
      </c>
      <c r="P39" s="3" t="s">
        <v>12</v>
      </c>
      <c r="Q39" s="2">
        <v>1853</v>
      </c>
      <c r="R39" s="2">
        <v>0</v>
      </c>
      <c r="S39" s="2">
        <v>0</v>
      </c>
      <c r="T39" s="2">
        <v>0</v>
      </c>
      <c r="U39" s="2">
        <v>248</v>
      </c>
      <c r="V39" s="2">
        <v>0</v>
      </c>
      <c r="W39" s="2">
        <v>2628</v>
      </c>
      <c r="X39" s="2">
        <v>0</v>
      </c>
      <c r="Y39" s="2">
        <v>787</v>
      </c>
      <c r="Z39" s="2">
        <v>0</v>
      </c>
      <c r="AA39" s="1">
        <f t="shared" ref="AA39:AB42" si="23">Q39+S39+U39+W39+Y39</f>
        <v>5516</v>
      </c>
      <c r="AB39" s="13">
        <f t="shared" si="23"/>
        <v>0</v>
      </c>
      <c r="AC39" s="14">
        <f>AA39+AB39</f>
        <v>5516</v>
      </c>
      <c r="AE39" s="3" t="s">
        <v>12</v>
      </c>
      <c r="AF39" s="2">
        <f t="shared" ref="AF39:AR42" si="24">IFERROR(B39/Q39, "N.A.")</f>
        <v>5802.3718294657319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6870</v>
      </c>
      <c r="AK39" s="2" t="str">
        <f t="shared" si="24"/>
        <v>N.A.</v>
      </c>
      <c r="AL39" s="2">
        <f t="shared" si="24"/>
        <v>2252.3363774733643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3331.1629804205954</v>
      </c>
      <c r="AQ39" s="16" t="str">
        <f t="shared" si="24"/>
        <v>N.A.</v>
      </c>
      <c r="AR39" s="14">
        <f t="shared" si="24"/>
        <v>3331.1629804205954</v>
      </c>
    </row>
    <row r="40" spans="1:44" ht="15" customHeight="1" thickBot="1" x14ac:dyDescent="0.3">
      <c r="A40" s="3" t="s">
        <v>13</v>
      </c>
      <c r="B40" s="2">
        <v>6789795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6789795</v>
      </c>
      <c r="M40" s="13">
        <f t="shared" si="22"/>
        <v>0</v>
      </c>
      <c r="N40" s="14">
        <f>L40+M40</f>
        <v>6789795</v>
      </c>
      <c r="P40" s="3" t="s">
        <v>13</v>
      </c>
      <c r="Q40" s="2">
        <v>1667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1667</v>
      </c>
      <c r="AB40" s="13">
        <f t="shared" si="23"/>
        <v>0</v>
      </c>
      <c r="AC40" s="14">
        <f>AA40+AB40</f>
        <v>1667</v>
      </c>
      <c r="AE40" s="3" t="s">
        <v>13</v>
      </c>
      <c r="AF40" s="2">
        <f t="shared" si="24"/>
        <v>4073.0623875224956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4073.0623875224956</v>
      </c>
      <c r="AQ40" s="16" t="str">
        <f t="shared" si="24"/>
        <v>N.A.</v>
      </c>
      <c r="AR40" s="14">
        <f t="shared" si="24"/>
        <v>4073.0623875224956</v>
      </c>
    </row>
    <row r="41" spans="1:44" ht="15" customHeight="1" thickBot="1" x14ac:dyDescent="0.3">
      <c r="A41" s="3" t="s">
        <v>14</v>
      </c>
      <c r="B41" s="2">
        <v>15605630.000000002</v>
      </c>
      <c r="C41" s="2">
        <v>12419999.999999998</v>
      </c>
      <c r="D41" s="2"/>
      <c r="E41" s="2"/>
      <c r="F41" s="2"/>
      <c r="G41" s="2">
        <v>7870000</v>
      </c>
      <c r="H41" s="2"/>
      <c r="I41" s="2">
        <v>4747599.9999999991</v>
      </c>
      <c r="J41" s="2"/>
      <c r="K41" s="2"/>
      <c r="L41" s="1">
        <f t="shared" si="22"/>
        <v>15605630.000000002</v>
      </c>
      <c r="M41" s="13">
        <f t="shared" si="22"/>
        <v>25037600</v>
      </c>
      <c r="N41" s="14">
        <f>L41+M41</f>
        <v>40643230</v>
      </c>
      <c r="P41" s="3" t="s">
        <v>14</v>
      </c>
      <c r="Q41" s="2">
        <v>2485</v>
      </c>
      <c r="R41" s="2">
        <v>1853</v>
      </c>
      <c r="S41" s="2">
        <v>0</v>
      </c>
      <c r="T41" s="2">
        <v>0</v>
      </c>
      <c r="U41" s="2">
        <v>0</v>
      </c>
      <c r="V41" s="2">
        <v>787</v>
      </c>
      <c r="W41" s="2">
        <v>0</v>
      </c>
      <c r="X41" s="2">
        <v>911</v>
      </c>
      <c r="Y41" s="2">
        <v>0</v>
      </c>
      <c r="Z41" s="2">
        <v>0</v>
      </c>
      <c r="AA41" s="1">
        <f t="shared" si="23"/>
        <v>2485</v>
      </c>
      <c r="AB41" s="13">
        <f t="shared" si="23"/>
        <v>3551</v>
      </c>
      <c r="AC41" s="14">
        <f>AA41+AB41</f>
        <v>6036</v>
      </c>
      <c r="AE41" s="3" t="s">
        <v>14</v>
      </c>
      <c r="AF41" s="2">
        <f t="shared" si="24"/>
        <v>6279.9315895372238</v>
      </c>
      <c r="AG41" s="2">
        <f t="shared" si="24"/>
        <v>6702.6443604964916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10000</v>
      </c>
      <c r="AL41" s="2" t="str">
        <f t="shared" si="24"/>
        <v>N.A.</v>
      </c>
      <c r="AM41" s="2">
        <f t="shared" si="24"/>
        <v>5211.4160263446747</v>
      </c>
      <c r="AN41" s="2" t="str">
        <f t="shared" si="24"/>
        <v>N.A.</v>
      </c>
      <c r="AO41" s="2" t="str">
        <f t="shared" si="24"/>
        <v>N.A.</v>
      </c>
      <c r="AP41" s="15">
        <f t="shared" si="24"/>
        <v>6279.9315895372238</v>
      </c>
      <c r="AQ41" s="16">
        <f t="shared" si="24"/>
        <v>7050.8589129822585</v>
      </c>
      <c r="AR41" s="14">
        <f t="shared" si="24"/>
        <v>6733.4708416169651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3553305</v>
      </c>
      <c r="I42" s="2"/>
      <c r="J42" s="2">
        <v>0</v>
      </c>
      <c r="K42" s="2"/>
      <c r="L42" s="1">
        <f t="shared" si="22"/>
        <v>3553305</v>
      </c>
      <c r="M42" s="13">
        <f t="shared" si="22"/>
        <v>0</v>
      </c>
      <c r="N42" s="14">
        <f>L42+M42</f>
        <v>3553305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880</v>
      </c>
      <c r="X42" s="2">
        <v>0</v>
      </c>
      <c r="Y42" s="2">
        <v>310</v>
      </c>
      <c r="Z42" s="2">
        <v>0</v>
      </c>
      <c r="AA42" s="1">
        <f t="shared" si="23"/>
        <v>1190</v>
      </c>
      <c r="AB42" s="13">
        <f t="shared" si="23"/>
        <v>0</v>
      </c>
      <c r="AC42" s="14">
        <f>AA42+AB42</f>
        <v>1190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4037.846590909091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2985.9705882352941</v>
      </c>
      <c r="AQ42" s="16" t="str">
        <f t="shared" si="24"/>
        <v>N.A.</v>
      </c>
      <c r="AR42" s="14">
        <f t="shared" si="24"/>
        <v>2985.9705882352941</v>
      </c>
    </row>
    <row r="43" spans="1:44" ht="15" customHeight="1" thickBot="1" x14ac:dyDescent="0.3">
      <c r="A43" s="4" t="s">
        <v>16</v>
      </c>
      <c r="B43" s="2">
        <v>33147220.000000004</v>
      </c>
      <c r="C43" s="2">
        <v>12419999.999999998</v>
      </c>
      <c r="D43" s="2"/>
      <c r="E43" s="2"/>
      <c r="F43" s="2">
        <v>1703760</v>
      </c>
      <c r="G43" s="2">
        <v>7870000</v>
      </c>
      <c r="H43" s="2">
        <v>9472445</v>
      </c>
      <c r="I43" s="2">
        <v>4747599.9999999991</v>
      </c>
      <c r="J43" s="2">
        <v>0</v>
      </c>
      <c r="K43" s="2"/>
      <c r="L43" s="1">
        <f t="shared" ref="L43" si="25">B43+D43+F43+H43+J43</f>
        <v>44323425</v>
      </c>
      <c r="M43" s="13">
        <f t="shared" ref="M43" si="26">C43+E43+G43+I43+K43</f>
        <v>25037600</v>
      </c>
      <c r="N43" s="22">
        <f>L43+M43</f>
        <v>69361025</v>
      </c>
      <c r="P43" s="4" t="s">
        <v>16</v>
      </c>
      <c r="Q43" s="2">
        <v>6005</v>
      </c>
      <c r="R43" s="2">
        <v>1853</v>
      </c>
      <c r="S43" s="2">
        <v>0</v>
      </c>
      <c r="T43" s="2">
        <v>0</v>
      </c>
      <c r="U43" s="2">
        <v>248</v>
      </c>
      <c r="V43" s="2">
        <v>787</v>
      </c>
      <c r="W43" s="2">
        <v>3508</v>
      </c>
      <c r="X43" s="2">
        <v>911</v>
      </c>
      <c r="Y43" s="2">
        <v>1097</v>
      </c>
      <c r="Z43" s="2">
        <v>0</v>
      </c>
      <c r="AA43" s="1">
        <f t="shared" ref="AA43" si="27">Q43+S43+U43+W43+Y43</f>
        <v>10858</v>
      </c>
      <c r="AB43" s="13">
        <f t="shared" ref="AB43" si="28">R43+T43+V43+X43+Z43</f>
        <v>3551</v>
      </c>
      <c r="AC43" s="22">
        <f>AA43+AB43</f>
        <v>14409</v>
      </c>
      <c r="AE43" s="4" t="s">
        <v>16</v>
      </c>
      <c r="AF43" s="2">
        <f t="shared" ref="AF43:AO43" si="29">IFERROR(B43/Q43, "N.A.")</f>
        <v>5519.9367194004999</v>
      </c>
      <c r="AG43" s="2">
        <f t="shared" si="29"/>
        <v>6702.6443604964916</v>
      </c>
      <c r="AH43" s="2" t="str">
        <f t="shared" si="29"/>
        <v>N.A.</v>
      </c>
      <c r="AI43" s="2" t="str">
        <f t="shared" si="29"/>
        <v>N.A.</v>
      </c>
      <c r="AJ43" s="2">
        <f t="shared" si="29"/>
        <v>6870</v>
      </c>
      <c r="AK43" s="2">
        <f t="shared" si="29"/>
        <v>10000</v>
      </c>
      <c r="AL43" s="2">
        <f t="shared" si="29"/>
        <v>2700.2408779931584</v>
      </c>
      <c r="AM43" s="2">
        <f t="shared" si="29"/>
        <v>5211.4160263446747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4082.0984527537298</v>
      </c>
      <c r="AQ43" s="16">
        <f t="shared" ref="AQ43" si="31">IFERROR(M43/AB43, "N.A.")</f>
        <v>7050.8589129822585</v>
      </c>
      <c r="AR43" s="14">
        <f t="shared" ref="AR43" si="32">IFERROR(N43/AC43, "N.A.")</f>
        <v>4813.7292664307033</v>
      </c>
    </row>
    <row r="44" spans="1:44" ht="15" customHeight="1" thickBot="1" x14ac:dyDescent="0.3">
      <c r="A44" s="5" t="s">
        <v>0</v>
      </c>
      <c r="B44" s="28">
        <f>B43+C43</f>
        <v>45567220</v>
      </c>
      <c r="C44" s="30"/>
      <c r="D44" s="28">
        <f>D43+E43</f>
        <v>0</v>
      </c>
      <c r="E44" s="30"/>
      <c r="F44" s="28">
        <f>F43+G43</f>
        <v>9573760</v>
      </c>
      <c r="G44" s="30"/>
      <c r="H44" s="28">
        <f>H43+I43</f>
        <v>14220045</v>
      </c>
      <c r="I44" s="30"/>
      <c r="J44" s="28">
        <f>J43+K43</f>
        <v>0</v>
      </c>
      <c r="K44" s="30"/>
      <c r="L44" s="28">
        <f>L43+M43</f>
        <v>69361025</v>
      </c>
      <c r="M44" s="29"/>
      <c r="N44" s="23">
        <f>B44+D44+F44+H44+J44</f>
        <v>69361025</v>
      </c>
      <c r="P44" s="5" t="s">
        <v>0</v>
      </c>
      <c r="Q44" s="28">
        <f>Q43+R43</f>
        <v>7858</v>
      </c>
      <c r="R44" s="30"/>
      <c r="S44" s="28">
        <f>S43+T43</f>
        <v>0</v>
      </c>
      <c r="T44" s="30"/>
      <c r="U44" s="28">
        <f>U43+V43</f>
        <v>1035</v>
      </c>
      <c r="V44" s="30"/>
      <c r="W44" s="28">
        <f>W43+X43</f>
        <v>4419</v>
      </c>
      <c r="X44" s="30"/>
      <c r="Y44" s="28">
        <f>Y43+Z43</f>
        <v>1097</v>
      </c>
      <c r="Z44" s="30"/>
      <c r="AA44" s="28">
        <f>AA43+AB43</f>
        <v>14409</v>
      </c>
      <c r="AB44" s="29"/>
      <c r="AC44" s="23">
        <f>Q44+S44+U44+W44+Y44</f>
        <v>14409</v>
      </c>
      <c r="AE44" s="5" t="s">
        <v>0</v>
      </c>
      <c r="AF44" s="31">
        <f>IFERROR(B44/Q44,"N.A.")</f>
        <v>5798.831763807585</v>
      </c>
      <c r="AG44" s="32"/>
      <c r="AH44" s="31" t="str">
        <f>IFERROR(D44/S44,"N.A.")</f>
        <v>N.A.</v>
      </c>
      <c r="AI44" s="32"/>
      <c r="AJ44" s="31">
        <f>IFERROR(F44/U44,"N.A.")</f>
        <v>9250.0096618357493</v>
      </c>
      <c r="AK44" s="32"/>
      <c r="AL44" s="31">
        <f>IFERROR(H44/W44,"N.A.")</f>
        <v>3217.9327902240325</v>
      </c>
      <c r="AM44" s="32"/>
      <c r="AN44" s="31">
        <f>IFERROR(J44/Y44,"N.A.")</f>
        <v>0</v>
      </c>
      <c r="AO44" s="32"/>
      <c r="AP44" s="31">
        <f>IFERROR(L44/AA44,"N.A.")</f>
        <v>4813.7292664307033</v>
      </c>
      <c r="AQ44" s="32"/>
      <c r="AR44" s="17">
        <f>IFERROR(N44/AC44, "N.A.")</f>
        <v>4813.7292664307033</v>
      </c>
    </row>
  </sheetData>
  <mergeCells count="144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6315625</v>
      </c>
      <c r="C15" s="2"/>
      <c r="D15" s="2">
        <v>221880</v>
      </c>
      <c r="E15" s="2"/>
      <c r="F15" s="2">
        <v>6887740</v>
      </c>
      <c r="G15" s="2"/>
      <c r="H15" s="2">
        <v>4925220</v>
      </c>
      <c r="I15" s="2"/>
      <c r="J15" s="2">
        <v>0</v>
      </c>
      <c r="K15" s="2"/>
      <c r="L15" s="1">
        <f t="shared" ref="L15:M18" si="0">B15+D15+F15+H15+J15</f>
        <v>18350465</v>
      </c>
      <c r="M15" s="13">
        <f t="shared" si="0"/>
        <v>0</v>
      </c>
      <c r="N15" s="14">
        <f>L15+M15</f>
        <v>18350465</v>
      </c>
      <c r="P15" s="3" t="s">
        <v>12</v>
      </c>
      <c r="Q15" s="2">
        <v>485</v>
      </c>
      <c r="R15" s="2">
        <v>0</v>
      </c>
      <c r="S15" s="2">
        <v>43</v>
      </c>
      <c r="T15" s="2">
        <v>0</v>
      </c>
      <c r="U15" s="2">
        <v>618</v>
      </c>
      <c r="V15" s="2">
        <v>0</v>
      </c>
      <c r="W15" s="2">
        <v>545</v>
      </c>
      <c r="X15" s="2">
        <v>0</v>
      </c>
      <c r="Y15" s="2">
        <v>63</v>
      </c>
      <c r="Z15" s="2">
        <v>0</v>
      </c>
      <c r="AA15" s="1">
        <f t="shared" ref="AA15:AB18" si="1">Q15+S15+U15+W15+Y15</f>
        <v>1754</v>
      </c>
      <c r="AB15" s="13">
        <f t="shared" si="1"/>
        <v>0</v>
      </c>
      <c r="AC15" s="14">
        <f>AA15+AB15</f>
        <v>1754</v>
      </c>
      <c r="AE15" s="3" t="s">
        <v>12</v>
      </c>
      <c r="AF15" s="2">
        <f t="shared" ref="AF15:AR18" si="2">IFERROR(B15/Q15, "N.A.")</f>
        <v>13021.907216494845</v>
      </c>
      <c r="AG15" s="2" t="str">
        <f t="shared" si="2"/>
        <v>N.A.</v>
      </c>
      <c r="AH15" s="2">
        <f t="shared" si="2"/>
        <v>5160</v>
      </c>
      <c r="AI15" s="2" t="str">
        <f t="shared" si="2"/>
        <v>N.A.</v>
      </c>
      <c r="AJ15" s="2">
        <f t="shared" si="2"/>
        <v>11145.210355987056</v>
      </c>
      <c r="AK15" s="2" t="str">
        <f t="shared" si="2"/>
        <v>N.A.</v>
      </c>
      <c r="AL15" s="2">
        <f t="shared" si="2"/>
        <v>9037.100917431193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10462.066704675028</v>
      </c>
      <c r="AQ15" s="16" t="str">
        <f t="shared" si="2"/>
        <v>N.A.</v>
      </c>
      <c r="AR15" s="14">
        <f t="shared" si="2"/>
        <v>10462.066704675028</v>
      </c>
    </row>
    <row r="16" spans="1:44" ht="15" customHeight="1" thickBot="1" x14ac:dyDescent="0.3">
      <c r="A16" s="3" t="s">
        <v>13</v>
      </c>
      <c r="B16" s="2">
        <v>1468020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1468020</v>
      </c>
      <c r="M16" s="13">
        <f t="shared" si="0"/>
        <v>0</v>
      </c>
      <c r="N16" s="14">
        <f>L16+M16</f>
        <v>1468020</v>
      </c>
      <c r="P16" s="3" t="s">
        <v>13</v>
      </c>
      <c r="Q16" s="2">
        <v>363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363</v>
      </c>
      <c r="AB16" s="13">
        <f t="shared" si="1"/>
        <v>0</v>
      </c>
      <c r="AC16" s="14">
        <f>AA16+AB16</f>
        <v>363</v>
      </c>
      <c r="AE16" s="3" t="s">
        <v>13</v>
      </c>
      <c r="AF16" s="2">
        <f t="shared" si="2"/>
        <v>4044.1322314049585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4044.1322314049585</v>
      </c>
      <c r="AQ16" s="16" t="str">
        <f t="shared" si="2"/>
        <v>N.A.</v>
      </c>
      <c r="AR16" s="14">
        <f t="shared" si="2"/>
        <v>4044.1322314049585</v>
      </c>
    </row>
    <row r="17" spans="1:44" ht="15" customHeight="1" thickBot="1" x14ac:dyDescent="0.3">
      <c r="A17" s="3" t="s">
        <v>14</v>
      </c>
      <c r="B17" s="2">
        <v>13862666.000000002</v>
      </c>
      <c r="C17" s="2">
        <v>26599718</v>
      </c>
      <c r="D17" s="2">
        <v>586950</v>
      </c>
      <c r="E17" s="2"/>
      <c r="F17" s="2"/>
      <c r="G17" s="2">
        <v>402480</v>
      </c>
      <c r="H17" s="2"/>
      <c r="I17" s="2">
        <v>838500</v>
      </c>
      <c r="J17" s="2">
        <v>0</v>
      </c>
      <c r="K17" s="2"/>
      <c r="L17" s="1">
        <f t="shared" si="0"/>
        <v>14449616.000000002</v>
      </c>
      <c r="M17" s="13">
        <f t="shared" si="0"/>
        <v>27840698</v>
      </c>
      <c r="N17" s="14">
        <f>L17+M17</f>
        <v>42290314</v>
      </c>
      <c r="P17" s="3" t="s">
        <v>14</v>
      </c>
      <c r="Q17" s="2">
        <v>1884</v>
      </c>
      <c r="R17" s="2">
        <v>3194</v>
      </c>
      <c r="S17" s="2">
        <v>39</v>
      </c>
      <c r="T17" s="2">
        <v>0</v>
      </c>
      <c r="U17" s="2">
        <v>0</v>
      </c>
      <c r="V17" s="2">
        <v>39</v>
      </c>
      <c r="W17" s="2">
        <v>0</v>
      </c>
      <c r="X17" s="2">
        <v>104</v>
      </c>
      <c r="Y17" s="2">
        <v>133</v>
      </c>
      <c r="Z17" s="2">
        <v>0</v>
      </c>
      <c r="AA17" s="1">
        <f t="shared" si="1"/>
        <v>2056</v>
      </c>
      <c r="AB17" s="13">
        <f t="shared" si="1"/>
        <v>3337</v>
      </c>
      <c r="AC17" s="14">
        <f>AA17+AB17</f>
        <v>5393</v>
      </c>
      <c r="AE17" s="3" t="s">
        <v>14</v>
      </c>
      <c r="AF17" s="2">
        <f t="shared" si="2"/>
        <v>7358.1029723991514</v>
      </c>
      <c r="AG17" s="2">
        <f t="shared" si="2"/>
        <v>8328.0269254852847</v>
      </c>
      <c r="AH17" s="2">
        <f t="shared" si="2"/>
        <v>15050</v>
      </c>
      <c r="AI17" s="2" t="str">
        <f t="shared" si="2"/>
        <v>N.A.</v>
      </c>
      <c r="AJ17" s="2" t="str">
        <f t="shared" si="2"/>
        <v>N.A.</v>
      </c>
      <c r="AK17" s="2">
        <f t="shared" si="2"/>
        <v>10320</v>
      </c>
      <c r="AL17" s="2" t="str">
        <f t="shared" si="2"/>
        <v>N.A.</v>
      </c>
      <c r="AM17" s="2">
        <f t="shared" si="2"/>
        <v>8062.5</v>
      </c>
      <c r="AN17" s="2">
        <f t="shared" si="2"/>
        <v>0</v>
      </c>
      <c r="AO17" s="2" t="str">
        <f t="shared" si="2"/>
        <v>N.A.</v>
      </c>
      <c r="AP17" s="15">
        <f t="shared" si="2"/>
        <v>7028.0233463035029</v>
      </c>
      <c r="AQ17" s="16">
        <f t="shared" si="2"/>
        <v>8343.032064728799</v>
      </c>
      <c r="AR17" s="14">
        <f t="shared" si="2"/>
        <v>7841.7048025217873</v>
      </c>
    </row>
    <row r="18" spans="1:44" ht="15" customHeight="1" thickBot="1" x14ac:dyDescent="0.3">
      <c r="A18" s="3" t="s">
        <v>15</v>
      </c>
      <c r="B18" s="2"/>
      <c r="C18" s="2"/>
      <c r="D18" s="2">
        <v>735300</v>
      </c>
      <c r="E18" s="2"/>
      <c r="F18" s="2"/>
      <c r="G18" s="2"/>
      <c r="H18" s="2"/>
      <c r="I18" s="2"/>
      <c r="J18" s="2"/>
      <c r="K18" s="2"/>
      <c r="L18" s="1">
        <f t="shared" si="0"/>
        <v>735300</v>
      </c>
      <c r="M18" s="13">
        <f t="shared" si="0"/>
        <v>0</v>
      </c>
      <c r="N18" s="14">
        <f>L18+M18</f>
        <v>735300</v>
      </c>
      <c r="P18" s="3" t="s">
        <v>15</v>
      </c>
      <c r="Q18" s="2">
        <v>0</v>
      </c>
      <c r="R18" s="2">
        <v>0</v>
      </c>
      <c r="S18" s="2">
        <v>57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57</v>
      </c>
      <c r="AB18" s="13">
        <f t="shared" si="1"/>
        <v>0</v>
      </c>
      <c r="AC18" s="22">
        <f>AA18+AB18</f>
        <v>57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>
        <f t="shared" si="2"/>
        <v>12900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12900</v>
      </c>
      <c r="AQ18" s="16" t="str">
        <f t="shared" si="2"/>
        <v>N.A.</v>
      </c>
      <c r="AR18" s="14">
        <f t="shared" si="2"/>
        <v>12900</v>
      </c>
    </row>
    <row r="19" spans="1:44" ht="15" customHeight="1" thickBot="1" x14ac:dyDescent="0.3">
      <c r="A19" s="4" t="s">
        <v>16</v>
      </c>
      <c r="B19" s="2">
        <v>21646310.999999996</v>
      </c>
      <c r="C19" s="2">
        <v>26599718</v>
      </c>
      <c r="D19" s="2">
        <v>1544130</v>
      </c>
      <c r="E19" s="2"/>
      <c r="F19" s="2">
        <v>6887740</v>
      </c>
      <c r="G19" s="2">
        <v>402480</v>
      </c>
      <c r="H19" s="2">
        <v>4925220</v>
      </c>
      <c r="I19" s="2">
        <v>838500</v>
      </c>
      <c r="J19" s="2">
        <v>0</v>
      </c>
      <c r="K19" s="2"/>
      <c r="L19" s="1">
        <f t="shared" ref="L19" si="3">B19+D19+F19+H19+J19</f>
        <v>35003401</v>
      </c>
      <c r="M19" s="13">
        <f t="shared" ref="M19" si="4">C19+E19+G19+I19+K19</f>
        <v>27840698</v>
      </c>
      <c r="N19" s="22">
        <f>L19+M19</f>
        <v>62844099</v>
      </c>
      <c r="P19" s="4" t="s">
        <v>16</v>
      </c>
      <c r="Q19" s="2">
        <v>2732</v>
      </c>
      <c r="R19" s="2">
        <v>3194</v>
      </c>
      <c r="S19" s="2">
        <v>139</v>
      </c>
      <c r="T19" s="2">
        <v>0</v>
      </c>
      <c r="U19" s="2">
        <v>618</v>
      </c>
      <c r="V19" s="2">
        <v>39</v>
      </c>
      <c r="W19" s="2">
        <v>545</v>
      </c>
      <c r="X19" s="2">
        <v>104</v>
      </c>
      <c r="Y19" s="2">
        <v>196</v>
      </c>
      <c r="Z19" s="2">
        <v>0</v>
      </c>
      <c r="AA19" s="1">
        <f t="shared" ref="AA19" si="5">Q19+S19+U19+W19+Y19</f>
        <v>4230</v>
      </c>
      <c r="AB19" s="13">
        <f t="shared" ref="AB19" si="6">R19+T19+V19+X19+Z19</f>
        <v>3337</v>
      </c>
      <c r="AC19" s="14">
        <f>AA19+AB19</f>
        <v>7567</v>
      </c>
      <c r="AE19" s="4" t="s">
        <v>16</v>
      </c>
      <c r="AF19" s="2">
        <f t="shared" ref="AF19:AO19" si="7">IFERROR(B19/Q19, "N.A.")</f>
        <v>7923.2470717423121</v>
      </c>
      <c r="AG19" s="2">
        <f t="shared" si="7"/>
        <v>8328.0269254852847</v>
      </c>
      <c r="AH19" s="2">
        <f t="shared" si="7"/>
        <v>11108.848920863309</v>
      </c>
      <c r="AI19" s="2" t="str">
        <f t="shared" si="7"/>
        <v>N.A.</v>
      </c>
      <c r="AJ19" s="2">
        <f t="shared" si="7"/>
        <v>11145.210355987056</v>
      </c>
      <c r="AK19" s="2">
        <f t="shared" si="7"/>
        <v>10320</v>
      </c>
      <c r="AL19" s="2">
        <f t="shared" si="7"/>
        <v>9037.100917431193</v>
      </c>
      <c r="AM19" s="2">
        <f t="shared" si="7"/>
        <v>8062.5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8275.0356973995276</v>
      </c>
      <c r="AQ19" s="16">
        <f t="shared" ref="AQ19" si="9">IFERROR(M19/AB19, "N.A.")</f>
        <v>8343.032064728799</v>
      </c>
      <c r="AR19" s="14">
        <f t="shared" ref="AR19" si="10">IFERROR(N19/AC19, "N.A.")</f>
        <v>8305.0216730540506</v>
      </c>
    </row>
    <row r="20" spans="1:44" ht="15" customHeight="1" thickBot="1" x14ac:dyDescent="0.3">
      <c r="A20" s="5" t="s">
        <v>0</v>
      </c>
      <c r="B20" s="28">
        <f>B19+C19</f>
        <v>48246029</v>
      </c>
      <c r="C20" s="30"/>
      <c r="D20" s="28">
        <f>D19+E19</f>
        <v>1544130</v>
      </c>
      <c r="E20" s="30"/>
      <c r="F20" s="28">
        <f>F19+G19</f>
        <v>7290220</v>
      </c>
      <c r="G20" s="30"/>
      <c r="H20" s="28">
        <f>H19+I19</f>
        <v>5763720</v>
      </c>
      <c r="I20" s="30"/>
      <c r="J20" s="28">
        <f>J19+K19</f>
        <v>0</v>
      </c>
      <c r="K20" s="30"/>
      <c r="L20" s="28">
        <f>L19+M19</f>
        <v>62844099</v>
      </c>
      <c r="M20" s="29"/>
      <c r="N20" s="23">
        <f>B20+D20+F20+H20+J20</f>
        <v>62844099</v>
      </c>
      <c r="P20" s="5" t="s">
        <v>0</v>
      </c>
      <c r="Q20" s="28">
        <f>Q19+R19</f>
        <v>5926</v>
      </c>
      <c r="R20" s="30"/>
      <c r="S20" s="28">
        <f>S19+T19</f>
        <v>139</v>
      </c>
      <c r="T20" s="30"/>
      <c r="U20" s="28">
        <f>U19+V19</f>
        <v>657</v>
      </c>
      <c r="V20" s="30"/>
      <c r="W20" s="28">
        <f>W19+X19</f>
        <v>649</v>
      </c>
      <c r="X20" s="30"/>
      <c r="Y20" s="28">
        <f>Y19+Z19</f>
        <v>196</v>
      </c>
      <c r="Z20" s="30"/>
      <c r="AA20" s="28">
        <f>AA19+AB19</f>
        <v>7567</v>
      </c>
      <c r="AB20" s="30"/>
      <c r="AC20" s="24">
        <f>Q20+S20+U20+W20+Y20</f>
        <v>7567</v>
      </c>
      <c r="AE20" s="5" t="s">
        <v>0</v>
      </c>
      <c r="AF20" s="31">
        <f>IFERROR(B20/Q20,"N.A.")</f>
        <v>8141.4156260546742</v>
      </c>
      <c r="AG20" s="32"/>
      <c r="AH20" s="31">
        <f>IFERROR(D20/S20,"N.A.")</f>
        <v>11108.848920863309</v>
      </c>
      <c r="AI20" s="32"/>
      <c r="AJ20" s="31">
        <f>IFERROR(F20/U20,"N.A.")</f>
        <v>11096.225266362253</v>
      </c>
      <c r="AK20" s="32"/>
      <c r="AL20" s="31">
        <f>IFERROR(H20/W20,"N.A.")</f>
        <v>8880.9244992295844</v>
      </c>
      <c r="AM20" s="32"/>
      <c r="AN20" s="31">
        <f>IFERROR(J20/Y20,"N.A.")</f>
        <v>0</v>
      </c>
      <c r="AO20" s="32"/>
      <c r="AP20" s="31">
        <f>IFERROR(L20/AA20,"N.A.")</f>
        <v>8305.0216730540506</v>
      </c>
      <c r="AQ20" s="32"/>
      <c r="AR20" s="17">
        <f>IFERROR(N20/AC20, "N.A.")</f>
        <v>8305.0216730540506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5980225</v>
      </c>
      <c r="C27" s="2"/>
      <c r="D27" s="2">
        <v>221880</v>
      </c>
      <c r="E27" s="2"/>
      <c r="F27" s="2">
        <v>5972700</v>
      </c>
      <c r="G27" s="2"/>
      <c r="H27" s="2">
        <v>4556280</v>
      </c>
      <c r="I27" s="2"/>
      <c r="J27" s="2"/>
      <c r="K27" s="2"/>
      <c r="L27" s="1">
        <f t="shared" ref="L27:M30" si="11">B27+D27+F27+H27+J27</f>
        <v>16731085</v>
      </c>
      <c r="M27" s="13">
        <f t="shared" si="11"/>
        <v>0</v>
      </c>
      <c r="N27" s="14">
        <f>L27+M27</f>
        <v>16731085</v>
      </c>
      <c r="P27" s="3" t="s">
        <v>12</v>
      </c>
      <c r="Q27" s="2">
        <v>446</v>
      </c>
      <c r="R27" s="2">
        <v>0</v>
      </c>
      <c r="S27" s="2">
        <v>43</v>
      </c>
      <c r="T27" s="2">
        <v>0</v>
      </c>
      <c r="U27" s="2">
        <v>352</v>
      </c>
      <c r="V27" s="2">
        <v>0</v>
      </c>
      <c r="W27" s="2">
        <v>334</v>
      </c>
      <c r="X27" s="2">
        <v>0</v>
      </c>
      <c r="Y27" s="2">
        <v>0</v>
      </c>
      <c r="Z27" s="2">
        <v>0</v>
      </c>
      <c r="AA27" s="1">
        <f t="shared" ref="AA27:AB30" si="12">Q27+S27+U27+W27+Y27</f>
        <v>1175</v>
      </c>
      <c r="AB27" s="13">
        <f t="shared" si="12"/>
        <v>0</v>
      </c>
      <c r="AC27" s="14">
        <f>AA27+AB27</f>
        <v>1175</v>
      </c>
      <c r="AE27" s="3" t="s">
        <v>12</v>
      </c>
      <c r="AF27" s="2">
        <f t="shared" ref="AF27:AR30" si="13">IFERROR(B27/Q27, "N.A.")</f>
        <v>13408.576233183856</v>
      </c>
      <c r="AG27" s="2" t="str">
        <f t="shared" si="13"/>
        <v>N.A.</v>
      </c>
      <c r="AH27" s="2">
        <f t="shared" si="13"/>
        <v>5160</v>
      </c>
      <c r="AI27" s="2" t="str">
        <f t="shared" si="13"/>
        <v>N.A.</v>
      </c>
      <c r="AJ27" s="2">
        <f t="shared" si="13"/>
        <v>16967.897727272728</v>
      </c>
      <c r="AK27" s="2" t="str">
        <f t="shared" si="13"/>
        <v>N.A.</v>
      </c>
      <c r="AL27" s="2">
        <f t="shared" si="13"/>
        <v>13641.556886227545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14239.221276595745</v>
      </c>
      <c r="AQ27" s="16" t="str">
        <f t="shared" si="13"/>
        <v>N.A.</v>
      </c>
      <c r="AR27" s="14">
        <f t="shared" si="13"/>
        <v>14239.221276595745</v>
      </c>
    </row>
    <row r="28" spans="1:44" ht="15" customHeight="1" thickBot="1" x14ac:dyDescent="0.3">
      <c r="A28" s="3" t="s">
        <v>13</v>
      </c>
      <c r="B28" s="2">
        <v>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63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63</v>
      </c>
      <c r="AB28" s="13">
        <f t="shared" si="12"/>
        <v>0</v>
      </c>
      <c r="AC28" s="14">
        <f>AA28+AB28</f>
        <v>63</v>
      </c>
      <c r="AE28" s="3" t="s">
        <v>13</v>
      </c>
      <c r="AF28" s="2">
        <f t="shared" si="13"/>
        <v>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0</v>
      </c>
      <c r="AQ28" s="16" t="str">
        <f t="shared" si="13"/>
        <v>N.A.</v>
      </c>
      <c r="AR28" s="14">
        <f t="shared" si="13"/>
        <v>0</v>
      </c>
    </row>
    <row r="29" spans="1:44" ht="15" customHeight="1" thickBot="1" x14ac:dyDescent="0.3">
      <c r="A29" s="3" t="s">
        <v>14</v>
      </c>
      <c r="B29" s="2">
        <v>7479730.0000000009</v>
      </c>
      <c r="C29" s="2">
        <v>19354224.999999996</v>
      </c>
      <c r="D29" s="2">
        <v>586950</v>
      </c>
      <c r="E29" s="2"/>
      <c r="F29" s="2"/>
      <c r="G29" s="2">
        <v>402480</v>
      </c>
      <c r="H29" s="2"/>
      <c r="I29" s="2">
        <v>838500</v>
      </c>
      <c r="J29" s="2"/>
      <c r="K29" s="2"/>
      <c r="L29" s="1">
        <f t="shared" si="11"/>
        <v>8066680.0000000009</v>
      </c>
      <c r="M29" s="13">
        <f t="shared" si="11"/>
        <v>20595204.999999996</v>
      </c>
      <c r="N29" s="14">
        <f>L29+M29</f>
        <v>28661884.999999996</v>
      </c>
      <c r="P29" s="3" t="s">
        <v>14</v>
      </c>
      <c r="Q29" s="2">
        <v>1047</v>
      </c>
      <c r="R29" s="2">
        <v>2270</v>
      </c>
      <c r="S29" s="2">
        <v>39</v>
      </c>
      <c r="T29" s="2">
        <v>0</v>
      </c>
      <c r="U29" s="2">
        <v>0</v>
      </c>
      <c r="V29" s="2">
        <v>39</v>
      </c>
      <c r="W29" s="2">
        <v>0</v>
      </c>
      <c r="X29" s="2">
        <v>104</v>
      </c>
      <c r="Y29" s="2">
        <v>0</v>
      </c>
      <c r="Z29" s="2">
        <v>0</v>
      </c>
      <c r="AA29" s="1">
        <f t="shared" si="12"/>
        <v>1086</v>
      </c>
      <c r="AB29" s="13">
        <f t="shared" si="12"/>
        <v>2413</v>
      </c>
      <c r="AC29" s="14">
        <f>AA29+AB29</f>
        <v>3499</v>
      </c>
      <c r="AE29" s="3" t="s">
        <v>14</v>
      </c>
      <c r="AF29" s="2">
        <f t="shared" si="13"/>
        <v>7143.9637058261706</v>
      </c>
      <c r="AG29" s="2">
        <f t="shared" si="13"/>
        <v>8526.0903083700432</v>
      </c>
      <c r="AH29" s="2">
        <f t="shared" si="13"/>
        <v>15050</v>
      </c>
      <c r="AI29" s="2" t="str">
        <f t="shared" si="13"/>
        <v>N.A.</v>
      </c>
      <c r="AJ29" s="2" t="str">
        <f t="shared" si="13"/>
        <v>N.A.</v>
      </c>
      <c r="AK29" s="2">
        <f t="shared" si="13"/>
        <v>10320</v>
      </c>
      <c r="AL29" s="2" t="str">
        <f t="shared" si="13"/>
        <v>N.A.</v>
      </c>
      <c r="AM29" s="2">
        <f t="shared" si="13"/>
        <v>8062.5</v>
      </c>
      <c r="AN29" s="2" t="str">
        <f t="shared" si="13"/>
        <v>N.A.</v>
      </c>
      <c r="AO29" s="2" t="str">
        <f t="shared" si="13"/>
        <v>N.A.</v>
      </c>
      <c r="AP29" s="15">
        <f t="shared" si="13"/>
        <v>7427.8821362799272</v>
      </c>
      <c r="AQ29" s="16">
        <f t="shared" si="13"/>
        <v>8535.1036054703673</v>
      </c>
      <c r="AR29" s="14">
        <f t="shared" si="13"/>
        <v>8191.4504144041148</v>
      </c>
    </row>
    <row r="30" spans="1:44" ht="15" customHeight="1" thickBot="1" x14ac:dyDescent="0.3">
      <c r="A30" s="3" t="s">
        <v>15</v>
      </c>
      <c r="B30" s="2"/>
      <c r="C30" s="2"/>
      <c r="D30" s="2">
        <v>735300</v>
      </c>
      <c r="E30" s="2"/>
      <c r="F30" s="2"/>
      <c r="G30" s="2"/>
      <c r="H30" s="2"/>
      <c r="I30" s="2"/>
      <c r="J30" s="2"/>
      <c r="K30" s="2"/>
      <c r="L30" s="1">
        <f t="shared" si="11"/>
        <v>735300</v>
      </c>
      <c r="M30" s="13">
        <f t="shared" si="11"/>
        <v>0</v>
      </c>
      <c r="N30" s="14">
        <f>L30+M30</f>
        <v>735300</v>
      </c>
      <c r="P30" s="3" t="s">
        <v>15</v>
      </c>
      <c r="Q30" s="2">
        <v>0</v>
      </c>
      <c r="R30" s="2">
        <v>0</v>
      </c>
      <c r="S30" s="2">
        <v>57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57</v>
      </c>
      <c r="AB30" s="13">
        <f t="shared" si="12"/>
        <v>0</v>
      </c>
      <c r="AC30" s="22">
        <f>AA30+AB30</f>
        <v>57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>
        <f t="shared" si="13"/>
        <v>12900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12900</v>
      </c>
      <c r="AQ30" s="16" t="str">
        <f t="shared" si="13"/>
        <v>N.A.</v>
      </c>
      <c r="AR30" s="14">
        <f t="shared" si="13"/>
        <v>12900</v>
      </c>
    </row>
    <row r="31" spans="1:44" ht="15" customHeight="1" thickBot="1" x14ac:dyDescent="0.3">
      <c r="A31" s="4" t="s">
        <v>16</v>
      </c>
      <c r="B31" s="2">
        <v>13459954.999999998</v>
      </c>
      <c r="C31" s="2">
        <v>19354224.999999996</v>
      </c>
      <c r="D31" s="2">
        <v>1544130</v>
      </c>
      <c r="E31" s="2"/>
      <c r="F31" s="2">
        <v>5972700</v>
      </c>
      <c r="G31" s="2">
        <v>402480</v>
      </c>
      <c r="H31" s="2">
        <v>4556280</v>
      </c>
      <c r="I31" s="2">
        <v>838500</v>
      </c>
      <c r="J31" s="2"/>
      <c r="K31" s="2"/>
      <c r="L31" s="1">
        <f t="shared" ref="L31" si="14">B31+D31+F31+H31+J31</f>
        <v>25533065</v>
      </c>
      <c r="M31" s="13">
        <f t="shared" ref="M31" si="15">C31+E31+G31+I31+K31</f>
        <v>20595204.999999996</v>
      </c>
      <c r="N31" s="22">
        <f>L31+M31</f>
        <v>46128270</v>
      </c>
      <c r="P31" s="4" t="s">
        <v>16</v>
      </c>
      <c r="Q31" s="2">
        <v>1556</v>
      </c>
      <c r="R31" s="2">
        <v>2270</v>
      </c>
      <c r="S31" s="2">
        <v>139</v>
      </c>
      <c r="T31" s="2">
        <v>0</v>
      </c>
      <c r="U31" s="2">
        <v>352</v>
      </c>
      <c r="V31" s="2">
        <v>39</v>
      </c>
      <c r="W31" s="2">
        <v>334</v>
      </c>
      <c r="X31" s="2">
        <v>104</v>
      </c>
      <c r="Y31" s="2">
        <v>0</v>
      </c>
      <c r="Z31" s="2">
        <v>0</v>
      </c>
      <c r="AA31" s="1">
        <f t="shared" ref="AA31" si="16">Q31+S31+U31+W31+Y31</f>
        <v>2381</v>
      </c>
      <c r="AB31" s="13">
        <f t="shared" ref="AB31" si="17">R31+T31+V31+X31+Z31</f>
        <v>2413</v>
      </c>
      <c r="AC31" s="14">
        <f>AA31+AB31</f>
        <v>4794</v>
      </c>
      <c r="AE31" s="4" t="s">
        <v>16</v>
      </c>
      <c r="AF31" s="2">
        <f t="shared" ref="AF31:AO31" si="18">IFERROR(B31/Q31, "N.A.")</f>
        <v>8650.3566838046263</v>
      </c>
      <c r="AG31" s="2">
        <f t="shared" si="18"/>
        <v>8526.0903083700432</v>
      </c>
      <c r="AH31" s="2">
        <f t="shared" si="18"/>
        <v>11108.848920863309</v>
      </c>
      <c r="AI31" s="2" t="str">
        <f t="shared" si="18"/>
        <v>N.A.</v>
      </c>
      <c r="AJ31" s="2">
        <f t="shared" si="18"/>
        <v>16967.897727272728</v>
      </c>
      <c r="AK31" s="2">
        <f t="shared" si="18"/>
        <v>10320</v>
      </c>
      <c r="AL31" s="2">
        <f t="shared" si="18"/>
        <v>13641.556886227545</v>
      </c>
      <c r="AM31" s="2">
        <f t="shared" si="18"/>
        <v>8062.5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10723.672826543469</v>
      </c>
      <c r="AQ31" s="16">
        <f t="shared" ref="AQ31" si="20">IFERROR(M31/AB31, "N.A.")</f>
        <v>8535.1036054703673</v>
      </c>
      <c r="AR31" s="14">
        <f t="shared" ref="AR31" si="21">IFERROR(N31/AC31, "N.A.")</f>
        <v>9622.0838548185238</v>
      </c>
    </row>
    <row r="32" spans="1:44" ht="15" customHeight="1" thickBot="1" x14ac:dyDescent="0.3">
      <c r="A32" s="5" t="s">
        <v>0</v>
      </c>
      <c r="B32" s="28">
        <f>B31+C31</f>
        <v>32814179.999999993</v>
      </c>
      <c r="C32" s="30"/>
      <c r="D32" s="28">
        <f>D31+E31</f>
        <v>1544130</v>
      </c>
      <c r="E32" s="30"/>
      <c r="F32" s="28">
        <f>F31+G31</f>
        <v>6375180</v>
      </c>
      <c r="G32" s="30"/>
      <c r="H32" s="28">
        <f>H31+I31</f>
        <v>5394780</v>
      </c>
      <c r="I32" s="30"/>
      <c r="J32" s="28">
        <f>J31+K31</f>
        <v>0</v>
      </c>
      <c r="K32" s="30"/>
      <c r="L32" s="28">
        <f>L31+M31</f>
        <v>46128270</v>
      </c>
      <c r="M32" s="29"/>
      <c r="N32" s="23">
        <f>B32+D32+F32+H32+J32</f>
        <v>46128269.999999993</v>
      </c>
      <c r="P32" s="5" t="s">
        <v>0</v>
      </c>
      <c r="Q32" s="28">
        <f>Q31+R31</f>
        <v>3826</v>
      </c>
      <c r="R32" s="30"/>
      <c r="S32" s="28">
        <f>S31+T31</f>
        <v>139</v>
      </c>
      <c r="T32" s="30"/>
      <c r="U32" s="28">
        <f>U31+V31</f>
        <v>391</v>
      </c>
      <c r="V32" s="30"/>
      <c r="W32" s="28">
        <f>W31+X31</f>
        <v>438</v>
      </c>
      <c r="X32" s="30"/>
      <c r="Y32" s="28">
        <f>Y31+Z31</f>
        <v>0</v>
      </c>
      <c r="Z32" s="30"/>
      <c r="AA32" s="28">
        <f>AA31+AB31</f>
        <v>4794</v>
      </c>
      <c r="AB32" s="30"/>
      <c r="AC32" s="24">
        <f>Q32+S32+U32+W32+Y32</f>
        <v>4794</v>
      </c>
      <c r="AE32" s="5" t="s">
        <v>0</v>
      </c>
      <c r="AF32" s="31">
        <f>IFERROR(B32/Q32,"N.A.")</f>
        <v>8576.6283324620999</v>
      </c>
      <c r="AG32" s="32"/>
      <c r="AH32" s="31">
        <f>IFERROR(D32/S32,"N.A.")</f>
        <v>11108.848920863309</v>
      </c>
      <c r="AI32" s="32"/>
      <c r="AJ32" s="31">
        <f>IFERROR(F32/U32,"N.A.")</f>
        <v>16304.808184143223</v>
      </c>
      <c r="AK32" s="32"/>
      <c r="AL32" s="31">
        <f>IFERROR(H32/W32,"N.A.")</f>
        <v>12316.849315068494</v>
      </c>
      <c r="AM32" s="32"/>
      <c r="AN32" s="31" t="str">
        <f>IFERROR(J32/Y32,"N.A.")</f>
        <v>N.A.</v>
      </c>
      <c r="AO32" s="32"/>
      <c r="AP32" s="31">
        <f>IFERROR(L32/AA32,"N.A.")</f>
        <v>9622.0838548185238</v>
      </c>
      <c r="AQ32" s="32"/>
      <c r="AR32" s="17">
        <f>IFERROR(N32/AC32, "N.A.")</f>
        <v>9622.083854818522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335400</v>
      </c>
      <c r="C39" s="2"/>
      <c r="D39" s="2"/>
      <c r="E39" s="2"/>
      <c r="F39" s="2">
        <v>915040</v>
      </c>
      <c r="G39" s="2"/>
      <c r="H39" s="2">
        <v>368940</v>
      </c>
      <c r="I39" s="2"/>
      <c r="J39" s="2">
        <v>0</v>
      </c>
      <c r="K39" s="2"/>
      <c r="L39" s="1">
        <f t="shared" ref="L39:M42" si="22">B39+D39+F39+H39+J39</f>
        <v>1619380</v>
      </c>
      <c r="M39" s="13">
        <f t="shared" si="22"/>
        <v>0</v>
      </c>
      <c r="N39" s="14">
        <f>L39+M39</f>
        <v>1619380</v>
      </c>
      <c r="P39" s="3" t="s">
        <v>12</v>
      </c>
      <c r="Q39" s="2">
        <v>39</v>
      </c>
      <c r="R39" s="2">
        <v>0</v>
      </c>
      <c r="S39" s="2">
        <v>0</v>
      </c>
      <c r="T39" s="2">
        <v>0</v>
      </c>
      <c r="U39" s="2">
        <v>266</v>
      </c>
      <c r="V39" s="2">
        <v>0</v>
      </c>
      <c r="W39" s="2">
        <v>211</v>
      </c>
      <c r="X39" s="2">
        <v>0</v>
      </c>
      <c r="Y39" s="2">
        <v>63</v>
      </c>
      <c r="Z39" s="2">
        <v>0</v>
      </c>
      <c r="AA39" s="1">
        <f t="shared" ref="AA39:AB42" si="23">Q39+S39+U39+W39+Y39</f>
        <v>579</v>
      </c>
      <c r="AB39" s="13">
        <f t="shared" si="23"/>
        <v>0</v>
      </c>
      <c r="AC39" s="14">
        <f>AA39+AB39</f>
        <v>579</v>
      </c>
      <c r="AE39" s="3" t="s">
        <v>12</v>
      </c>
      <c r="AF39" s="2">
        <f t="shared" ref="AF39:AR42" si="24">IFERROR(B39/Q39, "N.A.")</f>
        <v>8600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3440</v>
      </c>
      <c r="AK39" s="2" t="str">
        <f t="shared" si="24"/>
        <v>N.A.</v>
      </c>
      <c r="AL39" s="2">
        <f t="shared" si="24"/>
        <v>1748.5308056872038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2796.8566493955095</v>
      </c>
      <c r="AQ39" s="16" t="str">
        <f t="shared" si="24"/>
        <v>N.A.</v>
      </c>
      <c r="AR39" s="14">
        <f t="shared" si="24"/>
        <v>2796.8566493955095</v>
      </c>
    </row>
    <row r="40" spans="1:44" ht="15" customHeight="1" thickBot="1" x14ac:dyDescent="0.3">
      <c r="A40" s="3" t="s">
        <v>13</v>
      </c>
      <c r="B40" s="2">
        <v>1468020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1468020</v>
      </c>
      <c r="M40" s="13">
        <f t="shared" si="22"/>
        <v>0</v>
      </c>
      <c r="N40" s="14">
        <f>L40+M40</f>
        <v>1468020</v>
      </c>
      <c r="P40" s="3" t="s">
        <v>13</v>
      </c>
      <c r="Q40" s="2">
        <v>300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300</v>
      </c>
      <c r="AB40" s="13">
        <f t="shared" si="23"/>
        <v>0</v>
      </c>
      <c r="AC40" s="14">
        <f>AA40+AB40</f>
        <v>300</v>
      </c>
      <c r="AE40" s="3" t="s">
        <v>13</v>
      </c>
      <c r="AF40" s="2">
        <f t="shared" si="24"/>
        <v>4893.3999999999996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4893.3999999999996</v>
      </c>
      <c r="AQ40" s="16" t="str">
        <f t="shared" si="24"/>
        <v>N.A.</v>
      </c>
      <c r="AR40" s="14">
        <f t="shared" si="24"/>
        <v>4893.3999999999996</v>
      </c>
    </row>
    <row r="41" spans="1:44" ht="15" customHeight="1" thickBot="1" x14ac:dyDescent="0.3">
      <c r="A41" s="3" t="s">
        <v>14</v>
      </c>
      <c r="B41" s="2">
        <v>6382936</v>
      </c>
      <c r="C41" s="2">
        <v>7245493.0000000009</v>
      </c>
      <c r="D41" s="2"/>
      <c r="E41" s="2"/>
      <c r="F41" s="2"/>
      <c r="G41" s="2"/>
      <c r="H41" s="2"/>
      <c r="I41" s="2"/>
      <c r="J41" s="2">
        <v>0</v>
      </c>
      <c r="K41" s="2"/>
      <c r="L41" s="1">
        <f t="shared" si="22"/>
        <v>6382936</v>
      </c>
      <c r="M41" s="13">
        <f t="shared" si="22"/>
        <v>7245493.0000000009</v>
      </c>
      <c r="N41" s="14">
        <f>L41+M41</f>
        <v>13628429</v>
      </c>
      <c r="P41" s="3" t="s">
        <v>14</v>
      </c>
      <c r="Q41" s="2">
        <v>837</v>
      </c>
      <c r="R41" s="2">
        <v>924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133</v>
      </c>
      <c r="Z41" s="2">
        <v>0</v>
      </c>
      <c r="AA41" s="1">
        <f t="shared" si="23"/>
        <v>970</v>
      </c>
      <c r="AB41" s="13">
        <f t="shared" si="23"/>
        <v>924</v>
      </c>
      <c r="AC41" s="14">
        <f>AA41+AB41</f>
        <v>1894</v>
      </c>
      <c r="AE41" s="3" t="s">
        <v>14</v>
      </c>
      <c r="AF41" s="2">
        <f t="shared" si="24"/>
        <v>7625.9689366786142</v>
      </c>
      <c r="AG41" s="2">
        <f t="shared" si="24"/>
        <v>7841.4426406926414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6580.3463917525769</v>
      </c>
      <c r="AQ41" s="16">
        <f t="shared" si="24"/>
        <v>7841.4426406926414</v>
      </c>
      <c r="AR41" s="14">
        <f t="shared" si="24"/>
        <v>7195.58025343189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8186356.0000000009</v>
      </c>
      <c r="C43" s="2">
        <v>7245493.0000000009</v>
      </c>
      <c r="D43" s="2"/>
      <c r="E43" s="2"/>
      <c r="F43" s="2">
        <v>915040</v>
      </c>
      <c r="G43" s="2"/>
      <c r="H43" s="2">
        <v>368940</v>
      </c>
      <c r="I43" s="2"/>
      <c r="J43" s="2">
        <v>0</v>
      </c>
      <c r="K43" s="2"/>
      <c r="L43" s="1">
        <f t="shared" ref="L43" si="25">B43+D43+F43+H43+J43</f>
        <v>9470336</v>
      </c>
      <c r="M43" s="13">
        <f t="shared" ref="M43" si="26">C43+E43+G43+I43+K43</f>
        <v>7245493.0000000009</v>
      </c>
      <c r="N43" s="22">
        <f>L43+M43</f>
        <v>16715829</v>
      </c>
      <c r="P43" s="4" t="s">
        <v>16</v>
      </c>
      <c r="Q43" s="2">
        <v>1176</v>
      </c>
      <c r="R43" s="2">
        <v>924</v>
      </c>
      <c r="S43" s="2">
        <v>0</v>
      </c>
      <c r="T43" s="2">
        <v>0</v>
      </c>
      <c r="U43" s="2">
        <v>266</v>
      </c>
      <c r="V43" s="2">
        <v>0</v>
      </c>
      <c r="W43" s="2">
        <v>211</v>
      </c>
      <c r="X43" s="2">
        <v>0</v>
      </c>
      <c r="Y43" s="2">
        <v>196</v>
      </c>
      <c r="Z43" s="2">
        <v>0</v>
      </c>
      <c r="AA43" s="1">
        <f t="shared" ref="AA43" si="27">Q43+S43+U43+W43+Y43</f>
        <v>1849</v>
      </c>
      <c r="AB43" s="13">
        <f t="shared" ref="AB43" si="28">R43+T43+V43+X43+Z43</f>
        <v>924</v>
      </c>
      <c r="AC43" s="22">
        <f>AA43+AB43</f>
        <v>2773</v>
      </c>
      <c r="AE43" s="4" t="s">
        <v>16</v>
      </c>
      <c r="AF43" s="2">
        <f t="shared" ref="AF43:AO43" si="29">IFERROR(B43/Q43, "N.A.")</f>
        <v>6961.1870748299325</v>
      </c>
      <c r="AG43" s="2">
        <f t="shared" si="29"/>
        <v>7841.4426406926414</v>
      </c>
      <c r="AH43" s="2" t="str">
        <f t="shared" si="29"/>
        <v>N.A.</v>
      </c>
      <c r="AI43" s="2" t="str">
        <f t="shared" si="29"/>
        <v>N.A.</v>
      </c>
      <c r="AJ43" s="2">
        <f t="shared" si="29"/>
        <v>3440</v>
      </c>
      <c r="AK43" s="2" t="str">
        <f t="shared" si="29"/>
        <v>N.A.</v>
      </c>
      <c r="AL43" s="2">
        <f t="shared" si="29"/>
        <v>1748.5308056872038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5121.8691184424015</v>
      </c>
      <c r="AQ43" s="16">
        <f t="shared" ref="AQ43" si="31">IFERROR(M43/AB43, "N.A.")</f>
        <v>7841.4426406926414</v>
      </c>
      <c r="AR43" s="14">
        <f t="shared" ref="AR43" si="32">IFERROR(N43/AC43, "N.A.")</f>
        <v>6028.0667147493687</v>
      </c>
    </row>
    <row r="44" spans="1:44" ht="15" customHeight="1" thickBot="1" x14ac:dyDescent="0.3">
      <c r="A44" s="5" t="s">
        <v>0</v>
      </c>
      <c r="B44" s="28">
        <f>B43+C43</f>
        <v>15431849.000000002</v>
      </c>
      <c r="C44" s="30"/>
      <c r="D44" s="28">
        <f>D43+E43</f>
        <v>0</v>
      </c>
      <c r="E44" s="30"/>
      <c r="F44" s="28">
        <f>F43+G43</f>
        <v>915040</v>
      </c>
      <c r="G44" s="30"/>
      <c r="H44" s="28">
        <f>H43+I43</f>
        <v>368940</v>
      </c>
      <c r="I44" s="30"/>
      <c r="J44" s="28">
        <f>J43+K43</f>
        <v>0</v>
      </c>
      <c r="K44" s="30"/>
      <c r="L44" s="28">
        <f>L43+M43</f>
        <v>16715829</v>
      </c>
      <c r="M44" s="29"/>
      <c r="N44" s="23">
        <f>B44+D44+F44+H44+J44</f>
        <v>16715829.000000002</v>
      </c>
      <c r="P44" s="5" t="s">
        <v>0</v>
      </c>
      <c r="Q44" s="28">
        <f>Q43+R43</f>
        <v>2100</v>
      </c>
      <c r="R44" s="30"/>
      <c r="S44" s="28">
        <f>S43+T43</f>
        <v>0</v>
      </c>
      <c r="T44" s="30"/>
      <c r="U44" s="28">
        <f>U43+V43</f>
        <v>266</v>
      </c>
      <c r="V44" s="30"/>
      <c r="W44" s="28">
        <f>W43+X43</f>
        <v>211</v>
      </c>
      <c r="X44" s="30"/>
      <c r="Y44" s="28">
        <f>Y43+Z43</f>
        <v>196</v>
      </c>
      <c r="Z44" s="30"/>
      <c r="AA44" s="28">
        <f>AA43+AB43</f>
        <v>2773</v>
      </c>
      <c r="AB44" s="29"/>
      <c r="AC44" s="23">
        <f>Q44+S44+U44+W44+Y44</f>
        <v>2773</v>
      </c>
      <c r="AE44" s="5" t="s">
        <v>0</v>
      </c>
      <c r="AF44" s="31">
        <f>IFERROR(B44/Q44,"N.A.")</f>
        <v>7348.4995238095244</v>
      </c>
      <c r="AG44" s="32"/>
      <c r="AH44" s="31" t="str">
        <f>IFERROR(D44/S44,"N.A.")</f>
        <v>N.A.</v>
      </c>
      <c r="AI44" s="32"/>
      <c r="AJ44" s="31">
        <f>IFERROR(F44/U44,"N.A.")</f>
        <v>3440</v>
      </c>
      <c r="AK44" s="32"/>
      <c r="AL44" s="31">
        <f>IFERROR(H44/W44,"N.A.")</f>
        <v>1748.5308056872038</v>
      </c>
      <c r="AM44" s="32"/>
      <c r="AN44" s="31">
        <f>IFERROR(J44/Y44,"N.A.")</f>
        <v>0</v>
      </c>
      <c r="AO44" s="32"/>
      <c r="AP44" s="31">
        <f>IFERROR(L44/AA44,"N.A.")</f>
        <v>6028.0667147493687</v>
      </c>
      <c r="AQ44" s="32"/>
      <c r="AR44" s="17">
        <f>IFERROR(N44/AC44, "N.A.")</f>
        <v>6028.0667147493696</v>
      </c>
    </row>
  </sheetData>
  <mergeCells count="144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77189285</v>
      </c>
      <c r="C15" s="2"/>
      <c r="D15" s="2">
        <v>10018140</v>
      </c>
      <c r="E15" s="2"/>
      <c r="F15" s="2">
        <v>64294889.999999985</v>
      </c>
      <c r="G15" s="2"/>
      <c r="H15" s="2">
        <v>83900324.999999985</v>
      </c>
      <c r="I15" s="2"/>
      <c r="J15" s="2">
        <v>0</v>
      </c>
      <c r="K15" s="2"/>
      <c r="L15" s="1">
        <f t="shared" ref="L15:M18" si="0">B15+D15+F15+H15+J15</f>
        <v>235402640</v>
      </c>
      <c r="M15" s="13">
        <f t="shared" si="0"/>
        <v>0</v>
      </c>
      <c r="N15" s="14">
        <f>L15+M15</f>
        <v>235402640</v>
      </c>
      <c r="P15" s="3" t="s">
        <v>12</v>
      </c>
      <c r="Q15" s="2">
        <v>9015</v>
      </c>
      <c r="R15" s="2">
        <v>0</v>
      </c>
      <c r="S15" s="2">
        <v>1709</v>
      </c>
      <c r="T15" s="2">
        <v>0</v>
      </c>
      <c r="U15" s="2">
        <v>6376</v>
      </c>
      <c r="V15" s="2">
        <v>0</v>
      </c>
      <c r="W15" s="2">
        <v>20498</v>
      </c>
      <c r="X15" s="2">
        <v>0</v>
      </c>
      <c r="Y15" s="2">
        <v>930</v>
      </c>
      <c r="Z15" s="2">
        <v>0</v>
      </c>
      <c r="AA15" s="1">
        <f t="shared" ref="AA15:AB18" si="1">Q15+S15+U15+W15+Y15</f>
        <v>38528</v>
      </c>
      <c r="AB15" s="13">
        <f t="shared" si="1"/>
        <v>0</v>
      </c>
      <c r="AC15" s="14">
        <f>AA15+AB15</f>
        <v>38528</v>
      </c>
      <c r="AE15" s="3" t="s">
        <v>12</v>
      </c>
      <c r="AF15" s="2">
        <f t="shared" ref="AF15:AR18" si="2">IFERROR(B15/Q15, "N.A.")</f>
        <v>8562.3166943982251</v>
      </c>
      <c r="AG15" s="2" t="str">
        <f t="shared" si="2"/>
        <v>N.A.</v>
      </c>
      <c r="AH15" s="2">
        <f t="shared" si="2"/>
        <v>5861.9894675248679</v>
      </c>
      <c r="AI15" s="2" t="str">
        <f t="shared" si="2"/>
        <v>N.A.</v>
      </c>
      <c r="AJ15" s="2">
        <f t="shared" si="2"/>
        <v>10083.89115432873</v>
      </c>
      <c r="AK15" s="2" t="str">
        <f t="shared" si="2"/>
        <v>N.A.</v>
      </c>
      <c r="AL15" s="2">
        <f t="shared" si="2"/>
        <v>4093.0981071324022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6109.9107142857147</v>
      </c>
      <c r="AQ15" s="16" t="str">
        <f t="shared" si="2"/>
        <v>N.A.</v>
      </c>
      <c r="AR15" s="14">
        <f t="shared" si="2"/>
        <v>6109.9107142857147</v>
      </c>
    </row>
    <row r="16" spans="1:44" ht="15" customHeight="1" thickBot="1" x14ac:dyDescent="0.3">
      <c r="A16" s="3" t="s">
        <v>13</v>
      </c>
      <c r="B16" s="2">
        <v>18082130</v>
      </c>
      <c r="C16" s="2"/>
      <c r="D16" s="2">
        <v>0</v>
      </c>
      <c r="E16" s="2"/>
      <c r="F16" s="2"/>
      <c r="G16" s="2"/>
      <c r="H16" s="2"/>
      <c r="I16" s="2"/>
      <c r="J16" s="2"/>
      <c r="K16" s="2"/>
      <c r="L16" s="1">
        <f t="shared" si="0"/>
        <v>18082130</v>
      </c>
      <c r="M16" s="13">
        <f t="shared" si="0"/>
        <v>0</v>
      </c>
      <c r="N16" s="14">
        <f>L16+M16</f>
        <v>18082130</v>
      </c>
      <c r="P16" s="3" t="s">
        <v>13</v>
      </c>
      <c r="Q16" s="2">
        <v>4454</v>
      </c>
      <c r="R16" s="2">
        <v>0</v>
      </c>
      <c r="S16" s="2">
        <v>395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4849</v>
      </c>
      <c r="AB16" s="13">
        <f t="shared" si="1"/>
        <v>0</v>
      </c>
      <c r="AC16" s="14">
        <f>AA16+AB16</f>
        <v>4849</v>
      </c>
      <c r="AE16" s="3" t="s">
        <v>13</v>
      </c>
      <c r="AF16" s="2">
        <f t="shared" si="2"/>
        <v>4059.7507858105073</v>
      </c>
      <c r="AG16" s="2" t="str">
        <f t="shared" si="2"/>
        <v>N.A.</v>
      </c>
      <c r="AH16" s="2">
        <f t="shared" si="2"/>
        <v>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3729.0431016704474</v>
      </c>
      <c r="AQ16" s="16" t="str">
        <f t="shared" si="2"/>
        <v>N.A.</v>
      </c>
      <c r="AR16" s="14">
        <f t="shared" si="2"/>
        <v>3729.0431016704474</v>
      </c>
    </row>
    <row r="17" spans="1:44" ht="15" customHeight="1" thickBot="1" x14ac:dyDescent="0.3">
      <c r="A17" s="3" t="s">
        <v>14</v>
      </c>
      <c r="B17" s="2">
        <v>127982403.00000001</v>
      </c>
      <c r="C17" s="2">
        <v>387782453.99999988</v>
      </c>
      <c r="D17" s="2">
        <v>14755330.000000002</v>
      </c>
      <c r="E17" s="2">
        <v>2451000</v>
      </c>
      <c r="F17" s="2"/>
      <c r="G17" s="2">
        <v>23915489.999999996</v>
      </c>
      <c r="H17" s="2"/>
      <c r="I17" s="2">
        <v>85719904</v>
      </c>
      <c r="J17" s="2">
        <v>0</v>
      </c>
      <c r="K17" s="2"/>
      <c r="L17" s="1">
        <f t="shared" si="0"/>
        <v>142737733.00000003</v>
      </c>
      <c r="M17" s="13">
        <f t="shared" si="0"/>
        <v>499868847.99999988</v>
      </c>
      <c r="N17" s="14">
        <f>L17+M17</f>
        <v>642606580.99999988</v>
      </c>
      <c r="P17" s="3" t="s">
        <v>14</v>
      </c>
      <c r="Q17" s="2">
        <v>21187</v>
      </c>
      <c r="R17" s="2">
        <v>48140</v>
      </c>
      <c r="S17" s="2">
        <v>3050</v>
      </c>
      <c r="T17" s="2">
        <v>380</v>
      </c>
      <c r="U17" s="2">
        <v>0</v>
      </c>
      <c r="V17" s="2">
        <v>3008</v>
      </c>
      <c r="W17" s="2">
        <v>0</v>
      </c>
      <c r="X17" s="2">
        <v>6970</v>
      </c>
      <c r="Y17" s="2">
        <v>6951</v>
      </c>
      <c r="Z17" s="2">
        <v>0</v>
      </c>
      <c r="AA17" s="1">
        <f t="shared" si="1"/>
        <v>31188</v>
      </c>
      <c r="AB17" s="13">
        <f t="shared" si="1"/>
        <v>58498</v>
      </c>
      <c r="AC17" s="14">
        <f>AA17+AB17</f>
        <v>89686</v>
      </c>
      <c r="AE17" s="3" t="s">
        <v>14</v>
      </c>
      <c r="AF17" s="2">
        <f t="shared" si="2"/>
        <v>6040.6099494973341</v>
      </c>
      <c r="AG17" s="2">
        <f t="shared" si="2"/>
        <v>8055.306481096799</v>
      </c>
      <c r="AH17" s="2">
        <f t="shared" si="2"/>
        <v>4837.8131147540989</v>
      </c>
      <c r="AI17" s="2">
        <f t="shared" si="2"/>
        <v>6450</v>
      </c>
      <c r="AJ17" s="2" t="str">
        <f t="shared" si="2"/>
        <v>N.A.</v>
      </c>
      <c r="AK17" s="2">
        <f t="shared" si="2"/>
        <v>7950.6283244680835</v>
      </c>
      <c r="AL17" s="2" t="str">
        <f t="shared" si="2"/>
        <v>N.A.</v>
      </c>
      <c r="AM17" s="2">
        <f t="shared" si="2"/>
        <v>12298.408034433285</v>
      </c>
      <c r="AN17" s="2">
        <f t="shared" si="2"/>
        <v>0</v>
      </c>
      <c r="AO17" s="2" t="str">
        <f t="shared" si="2"/>
        <v>N.A.</v>
      </c>
      <c r="AP17" s="15">
        <f t="shared" si="2"/>
        <v>4576.687604206747</v>
      </c>
      <c r="AQ17" s="16">
        <f t="shared" si="2"/>
        <v>8545.0587712400411</v>
      </c>
      <c r="AR17" s="14">
        <f t="shared" si="2"/>
        <v>7165.0712597283846</v>
      </c>
    </row>
    <row r="18" spans="1:44" ht="15" customHeight="1" thickBot="1" x14ac:dyDescent="0.3">
      <c r="A18" s="3" t="s">
        <v>15</v>
      </c>
      <c r="B18" s="2">
        <v>17715110</v>
      </c>
      <c r="C18" s="2">
        <v>6696000</v>
      </c>
      <c r="D18" s="2">
        <v>1060380</v>
      </c>
      <c r="E18" s="2"/>
      <c r="F18" s="2"/>
      <c r="G18" s="2">
        <v>2302018.0000000005</v>
      </c>
      <c r="H18" s="2">
        <v>3813240.0000000005</v>
      </c>
      <c r="I18" s="2"/>
      <c r="J18" s="2">
        <v>0</v>
      </c>
      <c r="K18" s="2"/>
      <c r="L18" s="1">
        <f t="shared" si="0"/>
        <v>22588730</v>
      </c>
      <c r="M18" s="13">
        <f t="shared" si="0"/>
        <v>8998018</v>
      </c>
      <c r="N18" s="14">
        <f>L18+M18</f>
        <v>31586748</v>
      </c>
      <c r="P18" s="3" t="s">
        <v>15</v>
      </c>
      <c r="Q18" s="2">
        <v>4254</v>
      </c>
      <c r="R18" s="2">
        <v>372</v>
      </c>
      <c r="S18" s="2">
        <v>203</v>
      </c>
      <c r="T18" s="2">
        <v>0</v>
      </c>
      <c r="U18" s="2">
        <v>0</v>
      </c>
      <c r="V18" s="2">
        <v>1121</v>
      </c>
      <c r="W18" s="2">
        <v>1861</v>
      </c>
      <c r="X18" s="2">
        <v>0</v>
      </c>
      <c r="Y18" s="2">
        <v>99</v>
      </c>
      <c r="Z18" s="2">
        <v>0</v>
      </c>
      <c r="AA18" s="1">
        <f t="shared" si="1"/>
        <v>6417</v>
      </c>
      <c r="AB18" s="13">
        <f t="shared" si="1"/>
        <v>1493</v>
      </c>
      <c r="AC18" s="22">
        <f>AA18+AB18</f>
        <v>7910</v>
      </c>
      <c r="AE18" s="3" t="s">
        <v>15</v>
      </c>
      <c r="AF18" s="2">
        <f t="shared" si="2"/>
        <v>4164.3417959567469</v>
      </c>
      <c r="AG18" s="2">
        <f t="shared" si="2"/>
        <v>18000</v>
      </c>
      <c r="AH18" s="2">
        <f t="shared" si="2"/>
        <v>5223.5467980295571</v>
      </c>
      <c r="AI18" s="2" t="str">
        <f t="shared" si="2"/>
        <v>N.A.</v>
      </c>
      <c r="AJ18" s="2" t="str">
        <f t="shared" si="2"/>
        <v>N.A.</v>
      </c>
      <c r="AK18" s="2">
        <f t="shared" si="2"/>
        <v>2053.5396966993758</v>
      </c>
      <c r="AL18" s="2">
        <f t="shared" si="2"/>
        <v>2049.0274046211716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3520.1386940938132</v>
      </c>
      <c r="AQ18" s="16">
        <f t="shared" si="2"/>
        <v>6026.8037508372408</v>
      </c>
      <c r="AR18" s="14">
        <f t="shared" si="2"/>
        <v>3993.2677623261693</v>
      </c>
    </row>
    <row r="19" spans="1:44" ht="15" customHeight="1" thickBot="1" x14ac:dyDescent="0.3">
      <c r="A19" s="4" t="s">
        <v>16</v>
      </c>
      <c r="B19" s="2">
        <v>240968928</v>
      </c>
      <c r="C19" s="2">
        <v>394478454.00000024</v>
      </c>
      <c r="D19" s="2">
        <v>25833850</v>
      </c>
      <c r="E19" s="2">
        <v>2451000</v>
      </c>
      <c r="F19" s="2">
        <v>64294889.999999985</v>
      </c>
      <c r="G19" s="2">
        <v>26217508</v>
      </c>
      <c r="H19" s="2">
        <v>87713565</v>
      </c>
      <c r="I19" s="2">
        <v>85719904</v>
      </c>
      <c r="J19" s="2">
        <v>0</v>
      </c>
      <c r="K19" s="2"/>
      <c r="L19" s="1">
        <f t="shared" ref="L19" si="3">B19+D19+F19+H19+J19</f>
        <v>418811233</v>
      </c>
      <c r="M19" s="13">
        <f t="shared" ref="M19" si="4">C19+E19+G19+I19+K19</f>
        <v>508866866.00000024</v>
      </c>
      <c r="N19" s="22">
        <f>L19+M19</f>
        <v>927678099.00000024</v>
      </c>
      <c r="P19" s="4" t="s">
        <v>16</v>
      </c>
      <c r="Q19" s="2">
        <v>38910</v>
      </c>
      <c r="R19" s="2">
        <v>48512</v>
      </c>
      <c r="S19" s="2">
        <v>5357</v>
      </c>
      <c r="T19" s="2">
        <v>380</v>
      </c>
      <c r="U19" s="2">
        <v>6376</v>
      </c>
      <c r="V19" s="2">
        <v>4129</v>
      </c>
      <c r="W19" s="2">
        <v>22359</v>
      </c>
      <c r="X19" s="2">
        <v>6970</v>
      </c>
      <c r="Y19" s="2">
        <v>7980</v>
      </c>
      <c r="Z19" s="2">
        <v>0</v>
      </c>
      <c r="AA19" s="1">
        <f t="shared" ref="AA19" si="5">Q19+S19+U19+W19+Y19</f>
        <v>80982</v>
      </c>
      <c r="AB19" s="13">
        <f t="shared" ref="AB19" si="6">R19+T19+V19+X19+Z19</f>
        <v>59991</v>
      </c>
      <c r="AC19" s="14">
        <f>AA19+AB19</f>
        <v>140973</v>
      </c>
      <c r="AE19" s="4" t="s">
        <v>16</v>
      </c>
      <c r="AF19" s="2">
        <f t="shared" ref="AF19:AO19" si="7">IFERROR(B19/Q19, "N.A.")</f>
        <v>6192.9819583654589</v>
      </c>
      <c r="AG19" s="2">
        <f t="shared" si="7"/>
        <v>8131.5644376649125</v>
      </c>
      <c r="AH19" s="2">
        <f t="shared" si="7"/>
        <v>4822.4472652604072</v>
      </c>
      <c r="AI19" s="2">
        <f t="shared" si="7"/>
        <v>6450</v>
      </c>
      <c r="AJ19" s="2">
        <f t="shared" si="7"/>
        <v>10083.89115432873</v>
      </c>
      <c r="AK19" s="2">
        <f t="shared" si="7"/>
        <v>6349.6023250181643</v>
      </c>
      <c r="AL19" s="2">
        <f t="shared" si="7"/>
        <v>3922.9645780222727</v>
      </c>
      <c r="AM19" s="2">
        <f t="shared" si="7"/>
        <v>12298.408034433285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5171.6583067842239</v>
      </c>
      <c r="AQ19" s="16">
        <f t="shared" ref="AQ19" si="9">IFERROR(M19/AB19, "N.A.")</f>
        <v>8482.3867913520407</v>
      </c>
      <c r="AR19" s="14">
        <f t="shared" ref="AR19" si="10">IFERROR(N19/AC19, "N.A.")</f>
        <v>6580.5374007788741</v>
      </c>
    </row>
    <row r="20" spans="1:44" ht="15" customHeight="1" thickBot="1" x14ac:dyDescent="0.3">
      <c r="A20" s="5" t="s">
        <v>0</v>
      </c>
      <c r="B20" s="28">
        <f>B19+C19</f>
        <v>635447382.00000024</v>
      </c>
      <c r="C20" s="30"/>
      <c r="D20" s="28">
        <f>D19+E19</f>
        <v>28284850</v>
      </c>
      <c r="E20" s="30"/>
      <c r="F20" s="28">
        <f>F19+G19</f>
        <v>90512397.999999985</v>
      </c>
      <c r="G20" s="30"/>
      <c r="H20" s="28">
        <f>H19+I19</f>
        <v>173433469</v>
      </c>
      <c r="I20" s="30"/>
      <c r="J20" s="28">
        <f>J19+K19</f>
        <v>0</v>
      </c>
      <c r="K20" s="30"/>
      <c r="L20" s="28">
        <f>L19+M19</f>
        <v>927678099.00000024</v>
      </c>
      <c r="M20" s="29"/>
      <c r="N20" s="23">
        <f>B20+D20+F20+H20+J20</f>
        <v>927678099.00000024</v>
      </c>
      <c r="P20" s="5" t="s">
        <v>0</v>
      </c>
      <c r="Q20" s="28">
        <f>Q19+R19</f>
        <v>87422</v>
      </c>
      <c r="R20" s="30"/>
      <c r="S20" s="28">
        <f>S19+T19</f>
        <v>5737</v>
      </c>
      <c r="T20" s="30"/>
      <c r="U20" s="28">
        <f>U19+V19</f>
        <v>10505</v>
      </c>
      <c r="V20" s="30"/>
      <c r="W20" s="28">
        <f>W19+X19</f>
        <v>29329</v>
      </c>
      <c r="X20" s="30"/>
      <c r="Y20" s="28">
        <f>Y19+Z19</f>
        <v>7980</v>
      </c>
      <c r="Z20" s="30"/>
      <c r="AA20" s="28">
        <f>AA19+AB19</f>
        <v>140973</v>
      </c>
      <c r="AB20" s="30"/>
      <c r="AC20" s="24">
        <f>Q20+S20+U20+W20+Y20</f>
        <v>140973</v>
      </c>
      <c r="AE20" s="5" t="s">
        <v>0</v>
      </c>
      <c r="AF20" s="31">
        <f>IFERROR(B20/Q20,"N.A.")</f>
        <v>7268.7353526572288</v>
      </c>
      <c r="AG20" s="32"/>
      <c r="AH20" s="31">
        <f>IFERROR(D20/S20,"N.A.")</f>
        <v>4930.2510022659926</v>
      </c>
      <c r="AI20" s="32"/>
      <c r="AJ20" s="31">
        <f>IFERROR(F20/U20,"N.A.")</f>
        <v>8616.1254640647294</v>
      </c>
      <c r="AK20" s="32"/>
      <c r="AL20" s="31">
        <f>IFERROR(H20/W20,"N.A.")</f>
        <v>5913.3781922329435</v>
      </c>
      <c r="AM20" s="32"/>
      <c r="AN20" s="31">
        <f>IFERROR(J20/Y20,"N.A.")</f>
        <v>0</v>
      </c>
      <c r="AO20" s="32"/>
      <c r="AP20" s="31">
        <f>IFERROR(L20/AA20,"N.A.")</f>
        <v>6580.5374007788741</v>
      </c>
      <c r="AQ20" s="32"/>
      <c r="AR20" s="17">
        <f>IFERROR(N20/AC20, "N.A.")</f>
        <v>6580.5374007788741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74469965.000000015</v>
      </c>
      <c r="C27" s="2"/>
      <c r="D27" s="2">
        <v>8573340</v>
      </c>
      <c r="E27" s="2"/>
      <c r="F27" s="2">
        <v>52914940</v>
      </c>
      <c r="G27" s="2"/>
      <c r="H27" s="2">
        <v>42254225</v>
      </c>
      <c r="I27" s="2"/>
      <c r="J27" s="2">
        <v>0</v>
      </c>
      <c r="K27" s="2"/>
      <c r="L27" s="1">
        <f t="shared" ref="L27:M30" si="11">B27+D27+F27+H27+J27</f>
        <v>178212470</v>
      </c>
      <c r="M27" s="13">
        <f t="shared" si="11"/>
        <v>0</v>
      </c>
      <c r="N27" s="14">
        <f>L27+M27</f>
        <v>178212470</v>
      </c>
      <c r="P27" s="3" t="s">
        <v>12</v>
      </c>
      <c r="Q27" s="2">
        <v>7946</v>
      </c>
      <c r="R27" s="2">
        <v>0</v>
      </c>
      <c r="S27" s="2">
        <v>1485</v>
      </c>
      <c r="T27" s="2">
        <v>0</v>
      </c>
      <c r="U27" s="2">
        <v>5189</v>
      </c>
      <c r="V27" s="2">
        <v>0</v>
      </c>
      <c r="W27" s="2">
        <v>9569</v>
      </c>
      <c r="X27" s="2">
        <v>0</v>
      </c>
      <c r="Y27" s="2">
        <v>99</v>
      </c>
      <c r="Z27" s="2">
        <v>0</v>
      </c>
      <c r="AA27" s="1">
        <f t="shared" ref="AA27:AB30" si="12">Q27+S27+U27+W27+Y27</f>
        <v>24288</v>
      </c>
      <c r="AB27" s="13">
        <f t="shared" si="12"/>
        <v>0</v>
      </c>
      <c r="AC27" s="14">
        <f>AA27+AB27</f>
        <v>24288</v>
      </c>
      <c r="AE27" s="3" t="s">
        <v>12</v>
      </c>
      <c r="AF27" s="2">
        <f t="shared" ref="AF27:AR30" si="13">IFERROR(B27/Q27, "N.A.")</f>
        <v>9372.0066700226544</v>
      </c>
      <c r="AG27" s="2" t="str">
        <f t="shared" si="13"/>
        <v>N.A.</v>
      </c>
      <c r="AH27" s="2">
        <f t="shared" si="13"/>
        <v>5773.2929292929293</v>
      </c>
      <c r="AI27" s="2" t="str">
        <f t="shared" si="13"/>
        <v>N.A.</v>
      </c>
      <c r="AJ27" s="2">
        <f t="shared" si="13"/>
        <v>10197.521680477934</v>
      </c>
      <c r="AK27" s="2" t="str">
        <f t="shared" si="13"/>
        <v>N.A.</v>
      </c>
      <c r="AL27" s="2">
        <f t="shared" si="13"/>
        <v>4415.7409342669034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7337.46994400527</v>
      </c>
      <c r="AQ27" s="16" t="str">
        <f t="shared" si="13"/>
        <v>N.A.</v>
      </c>
      <c r="AR27" s="14">
        <f t="shared" si="13"/>
        <v>7337.46994400527</v>
      </c>
    </row>
    <row r="28" spans="1:44" ht="15" customHeight="1" thickBot="1" x14ac:dyDescent="0.3">
      <c r="A28" s="3" t="s">
        <v>13</v>
      </c>
      <c r="B28" s="2">
        <v>2520000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2520000</v>
      </c>
      <c r="M28" s="13">
        <f t="shared" si="11"/>
        <v>0</v>
      </c>
      <c r="N28" s="14">
        <f>L28+M28</f>
        <v>2520000</v>
      </c>
      <c r="P28" s="3" t="s">
        <v>13</v>
      </c>
      <c r="Q28" s="2">
        <v>350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350</v>
      </c>
      <c r="AB28" s="13">
        <f t="shared" si="12"/>
        <v>0</v>
      </c>
      <c r="AC28" s="14">
        <f>AA28+AB28</f>
        <v>350</v>
      </c>
      <c r="AE28" s="3" t="s">
        <v>13</v>
      </c>
      <c r="AF28" s="2">
        <f t="shared" si="13"/>
        <v>7200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7200</v>
      </c>
      <c r="AQ28" s="16" t="str">
        <f t="shared" si="13"/>
        <v>N.A.</v>
      </c>
      <c r="AR28" s="14">
        <f t="shared" si="13"/>
        <v>7200</v>
      </c>
    </row>
    <row r="29" spans="1:44" ht="15" customHeight="1" thickBot="1" x14ac:dyDescent="0.3">
      <c r="A29" s="3" t="s">
        <v>14</v>
      </c>
      <c r="B29" s="2">
        <v>81173853</v>
      </c>
      <c r="C29" s="2">
        <v>220374684.00000006</v>
      </c>
      <c r="D29" s="2">
        <v>14755329.999999998</v>
      </c>
      <c r="E29" s="2">
        <v>2451000</v>
      </c>
      <c r="F29" s="2"/>
      <c r="G29" s="2">
        <v>9147999.9999999981</v>
      </c>
      <c r="H29" s="2"/>
      <c r="I29" s="2">
        <v>52066464</v>
      </c>
      <c r="J29" s="2">
        <v>0</v>
      </c>
      <c r="K29" s="2"/>
      <c r="L29" s="1">
        <f t="shared" si="11"/>
        <v>95929183</v>
      </c>
      <c r="M29" s="13">
        <f t="shared" si="11"/>
        <v>284040148.00000006</v>
      </c>
      <c r="N29" s="14">
        <f>L29+M29</f>
        <v>379969331.00000006</v>
      </c>
      <c r="P29" s="3" t="s">
        <v>14</v>
      </c>
      <c r="Q29" s="2">
        <v>12942</v>
      </c>
      <c r="R29" s="2">
        <v>26878</v>
      </c>
      <c r="S29" s="2">
        <v>2653</v>
      </c>
      <c r="T29" s="2">
        <v>380</v>
      </c>
      <c r="U29" s="2">
        <v>0</v>
      </c>
      <c r="V29" s="2">
        <v>2012</v>
      </c>
      <c r="W29" s="2">
        <v>0</v>
      </c>
      <c r="X29" s="2">
        <v>3778</v>
      </c>
      <c r="Y29" s="2">
        <v>1718</v>
      </c>
      <c r="Z29" s="2">
        <v>0</v>
      </c>
      <c r="AA29" s="1">
        <f t="shared" si="12"/>
        <v>17313</v>
      </c>
      <c r="AB29" s="13">
        <f t="shared" si="12"/>
        <v>33048</v>
      </c>
      <c r="AC29" s="14">
        <f>AA29+AB29</f>
        <v>50361</v>
      </c>
      <c r="AE29" s="3" t="s">
        <v>14</v>
      </c>
      <c r="AF29" s="2">
        <f t="shared" si="13"/>
        <v>6272.1258692628653</v>
      </c>
      <c r="AG29" s="2">
        <f t="shared" si="13"/>
        <v>8199.0729965027185</v>
      </c>
      <c r="AH29" s="2">
        <f t="shared" si="13"/>
        <v>5561.7527327553707</v>
      </c>
      <c r="AI29" s="2">
        <f t="shared" si="13"/>
        <v>6450</v>
      </c>
      <c r="AJ29" s="2" t="str">
        <f t="shared" si="13"/>
        <v>N.A.</v>
      </c>
      <c r="AK29" s="2">
        <f t="shared" si="13"/>
        <v>4546.7196819085475</v>
      </c>
      <c r="AL29" s="2" t="str">
        <f t="shared" si="13"/>
        <v>N.A.</v>
      </c>
      <c r="AM29" s="2">
        <f t="shared" si="13"/>
        <v>13781.488618316569</v>
      </c>
      <c r="AN29" s="2">
        <f t="shared" si="13"/>
        <v>0</v>
      </c>
      <c r="AO29" s="2" t="str">
        <f t="shared" si="13"/>
        <v>N.A.</v>
      </c>
      <c r="AP29" s="15">
        <f t="shared" si="13"/>
        <v>5540.8758158609135</v>
      </c>
      <c r="AQ29" s="16">
        <f t="shared" si="13"/>
        <v>8594.7757201646109</v>
      </c>
      <c r="AR29" s="14">
        <f t="shared" si="13"/>
        <v>7544.9123528126938</v>
      </c>
    </row>
    <row r="30" spans="1:44" ht="15" customHeight="1" thickBot="1" x14ac:dyDescent="0.3">
      <c r="A30" s="3" t="s">
        <v>15</v>
      </c>
      <c r="B30" s="2">
        <v>16180009.999999998</v>
      </c>
      <c r="C30" s="2">
        <v>6696000</v>
      </c>
      <c r="D30" s="2">
        <v>1060380</v>
      </c>
      <c r="E30" s="2"/>
      <c r="F30" s="2"/>
      <c r="G30" s="2">
        <v>2163264</v>
      </c>
      <c r="H30" s="2">
        <v>3813240.0000000005</v>
      </c>
      <c r="I30" s="2"/>
      <c r="J30" s="2"/>
      <c r="K30" s="2"/>
      <c r="L30" s="1">
        <f t="shared" si="11"/>
        <v>21053630</v>
      </c>
      <c r="M30" s="13">
        <f t="shared" si="11"/>
        <v>8859264</v>
      </c>
      <c r="N30" s="14">
        <f>L30+M30</f>
        <v>29912894</v>
      </c>
      <c r="P30" s="3" t="s">
        <v>15</v>
      </c>
      <c r="Q30" s="2">
        <v>4016</v>
      </c>
      <c r="R30" s="2">
        <v>372</v>
      </c>
      <c r="S30" s="2">
        <v>203</v>
      </c>
      <c r="T30" s="2">
        <v>0</v>
      </c>
      <c r="U30" s="2">
        <v>0</v>
      </c>
      <c r="V30" s="2">
        <v>883</v>
      </c>
      <c r="W30" s="2">
        <v>1861</v>
      </c>
      <c r="X30" s="2">
        <v>0</v>
      </c>
      <c r="Y30" s="2">
        <v>0</v>
      </c>
      <c r="Z30" s="2">
        <v>0</v>
      </c>
      <c r="AA30" s="1">
        <f t="shared" si="12"/>
        <v>6080</v>
      </c>
      <c r="AB30" s="13">
        <f t="shared" si="12"/>
        <v>1255</v>
      </c>
      <c r="AC30" s="22">
        <f>AA30+AB30</f>
        <v>7335</v>
      </c>
      <c r="AE30" s="3" t="s">
        <v>15</v>
      </c>
      <c r="AF30" s="2">
        <f t="shared" si="13"/>
        <v>4028.8869521912347</v>
      </c>
      <c r="AG30" s="2">
        <f t="shared" si="13"/>
        <v>18000</v>
      </c>
      <c r="AH30" s="2">
        <f t="shared" si="13"/>
        <v>5223.5467980295571</v>
      </c>
      <c r="AI30" s="2" t="str">
        <f t="shared" si="13"/>
        <v>N.A.</v>
      </c>
      <c r="AJ30" s="2" t="str">
        <f t="shared" si="13"/>
        <v>N.A.</v>
      </c>
      <c r="AK30" s="2">
        <f t="shared" si="13"/>
        <v>2449.9026047565117</v>
      </c>
      <c r="AL30" s="2">
        <f t="shared" si="13"/>
        <v>2049.0274046211716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3462.7680921052633</v>
      </c>
      <c r="AQ30" s="16">
        <f t="shared" si="13"/>
        <v>7059.1745019920318</v>
      </c>
      <c r="AR30" s="14">
        <f t="shared" si="13"/>
        <v>4078.1041581458758</v>
      </c>
    </row>
    <row r="31" spans="1:44" ht="15" customHeight="1" thickBot="1" x14ac:dyDescent="0.3">
      <c r="A31" s="4" t="s">
        <v>16</v>
      </c>
      <c r="B31" s="2">
        <v>174343828.00000003</v>
      </c>
      <c r="C31" s="2">
        <v>227070683.99999997</v>
      </c>
      <c r="D31" s="2">
        <v>24389049.999999996</v>
      </c>
      <c r="E31" s="2">
        <v>2451000</v>
      </c>
      <c r="F31" s="2">
        <v>52914940</v>
      </c>
      <c r="G31" s="2">
        <v>11311264</v>
      </c>
      <c r="H31" s="2">
        <v>46067465</v>
      </c>
      <c r="I31" s="2">
        <v>52066464</v>
      </c>
      <c r="J31" s="2">
        <v>0</v>
      </c>
      <c r="K31" s="2"/>
      <c r="L31" s="1">
        <f t="shared" ref="L31" si="14">B31+D31+F31+H31+J31</f>
        <v>297715283</v>
      </c>
      <c r="M31" s="13">
        <f t="shared" ref="M31" si="15">C31+E31+G31+I31+K31</f>
        <v>292899412</v>
      </c>
      <c r="N31" s="22">
        <f>L31+M31</f>
        <v>590614695</v>
      </c>
      <c r="P31" s="4" t="s">
        <v>16</v>
      </c>
      <c r="Q31" s="2">
        <v>25254</v>
      </c>
      <c r="R31" s="2">
        <v>27250</v>
      </c>
      <c r="S31" s="2">
        <v>4341</v>
      </c>
      <c r="T31" s="2">
        <v>380</v>
      </c>
      <c r="U31" s="2">
        <v>5189</v>
      </c>
      <c r="V31" s="2">
        <v>2895</v>
      </c>
      <c r="W31" s="2">
        <v>11430</v>
      </c>
      <c r="X31" s="2">
        <v>3778</v>
      </c>
      <c r="Y31" s="2">
        <v>1817</v>
      </c>
      <c r="Z31" s="2">
        <v>0</v>
      </c>
      <c r="AA31" s="1">
        <f t="shared" ref="AA31" si="16">Q31+S31+U31+W31+Y31</f>
        <v>48031</v>
      </c>
      <c r="AB31" s="13">
        <f t="shared" ref="AB31" si="17">R31+T31+V31+X31+Z31</f>
        <v>34303</v>
      </c>
      <c r="AC31" s="14">
        <f>AA31+AB31</f>
        <v>82334</v>
      </c>
      <c r="AE31" s="4" t="s">
        <v>16</v>
      </c>
      <c r="AF31" s="2">
        <f t="shared" ref="AF31:AO31" si="18">IFERROR(B31/Q31, "N.A.")</f>
        <v>6903.6124178348</v>
      </c>
      <c r="AG31" s="2">
        <f t="shared" si="18"/>
        <v>8332.869137614678</v>
      </c>
      <c r="AH31" s="2">
        <f t="shared" si="18"/>
        <v>5618.3022345081772</v>
      </c>
      <c r="AI31" s="2">
        <f t="shared" si="18"/>
        <v>6450</v>
      </c>
      <c r="AJ31" s="2">
        <f t="shared" si="18"/>
        <v>10197.521680477934</v>
      </c>
      <c r="AK31" s="2">
        <f t="shared" si="18"/>
        <v>3907.1723661485321</v>
      </c>
      <c r="AL31" s="2">
        <f t="shared" si="18"/>
        <v>4030.3993875765527</v>
      </c>
      <c r="AM31" s="2">
        <f t="shared" si="18"/>
        <v>13781.488618316569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6198.3985967396056</v>
      </c>
      <c r="AQ31" s="16">
        <f t="shared" ref="AQ31" si="20">IFERROR(M31/AB31, "N.A.")</f>
        <v>8538.5946418680578</v>
      </c>
      <c r="AR31" s="14">
        <f t="shared" ref="AR31" si="21">IFERROR(N31/AC31, "N.A.")</f>
        <v>7173.399749799597</v>
      </c>
    </row>
    <row r="32" spans="1:44" ht="15" customHeight="1" thickBot="1" x14ac:dyDescent="0.3">
      <c r="A32" s="5" t="s">
        <v>0</v>
      </c>
      <c r="B32" s="28">
        <f>B31+C31</f>
        <v>401414512</v>
      </c>
      <c r="C32" s="30"/>
      <c r="D32" s="28">
        <f>D31+E31</f>
        <v>26840049.999999996</v>
      </c>
      <c r="E32" s="30"/>
      <c r="F32" s="28">
        <f>F31+G31</f>
        <v>64226204</v>
      </c>
      <c r="G32" s="30"/>
      <c r="H32" s="28">
        <f>H31+I31</f>
        <v>98133929</v>
      </c>
      <c r="I32" s="30"/>
      <c r="J32" s="28">
        <f>J31+K31</f>
        <v>0</v>
      </c>
      <c r="K32" s="30"/>
      <c r="L32" s="28">
        <f>L31+M31</f>
        <v>590614695</v>
      </c>
      <c r="M32" s="29"/>
      <c r="N32" s="23">
        <f>B32+D32+F32+H32+J32</f>
        <v>590614695</v>
      </c>
      <c r="P32" s="5" t="s">
        <v>0</v>
      </c>
      <c r="Q32" s="28">
        <f>Q31+R31</f>
        <v>52504</v>
      </c>
      <c r="R32" s="30"/>
      <c r="S32" s="28">
        <f>S31+T31</f>
        <v>4721</v>
      </c>
      <c r="T32" s="30"/>
      <c r="U32" s="28">
        <f>U31+V31</f>
        <v>8084</v>
      </c>
      <c r="V32" s="30"/>
      <c r="W32" s="28">
        <f>W31+X31</f>
        <v>15208</v>
      </c>
      <c r="X32" s="30"/>
      <c r="Y32" s="28">
        <f>Y31+Z31</f>
        <v>1817</v>
      </c>
      <c r="Z32" s="30"/>
      <c r="AA32" s="28">
        <f>AA31+AB31</f>
        <v>82334</v>
      </c>
      <c r="AB32" s="30"/>
      <c r="AC32" s="24">
        <f>Q32+S32+U32+W32+Y32</f>
        <v>82334</v>
      </c>
      <c r="AE32" s="5" t="s">
        <v>0</v>
      </c>
      <c r="AF32" s="31">
        <f>IFERROR(B32/Q32,"N.A.")</f>
        <v>7645.4081974706687</v>
      </c>
      <c r="AG32" s="32"/>
      <c r="AH32" s="31">
        <f>IFERROR(D32/S32,"N.A.")</f>
        <v>5685.2467697521706</v>
      </c>
      <c r="AI32" s="32"/>
      <c r="AJ32" s="31">
        <f>IFERROR(F32/U32,"N.A.")</f>
        <v>7944.8545274616527</v>
      </c>
      <c r="AK32" s="32"/>
      <c r="AL32" s="31">
        <f>IFERROR(H32/W32,"N.A.")</f>
        <v>6452.7833377169909</v>
      </c>
      <c r="AM32" s="32"/>
      <c r="AN32" s="31">
        <f>IFERROR(J32/Y32,"N.A.")</f>
        <v>0</v>
      </c>
      <c r="AO32" s="32"/>
      <c r="AP32" s="31">
        <f>IFERROR(L32/AA32,"N.A.")</f>
        <v>7173.399749799597</v>
      </c>
      <c r="AQ32" s="32"/>
      <c r="AR32" s="17">
        <f>IFERROR(N32/AC32, "N.A.")</f>
        <v>7173.399749799597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2719320</v>
      </c>
      <c r="C39" s="2"/>
      <c r="D39" s="2">
        <v>1444800</v>
      </c>
      <c r="E39" s="2"/>
      <c r="F39" s="2">
        <v>11379949.999999998</v>
      </c>
      <c r="G39" s="2"/>
      <c r="H39" s="2">
        <v>41646100.000000007</v>
      </c>
      <c r="I39" s="2"/>
      <c r="J39" s="2">
        <v>0</v>
      </c>
      <c r="K39" s="2"/>
      <c r="L39" s="1">
        <f t="shared" ref="L39:M42" si="22">B39+D39+F39+H39+J39</f>
        <v>57190170.000000007</v>
      </c>
      <c r="M39" s="13">
        <f t="shared" si="22"/>
        <v>0</v>
      </c>
      <c r="N39" s="14">
        <f>L39+M39</f>
        <v>57190170.000000007</v>
      </c>
      <c r="P39" s="3" t="s">
        <v>12</v>
      </c>
      <c r="Q39" s="2">
        <v>1069</v>
      </c>
      <c r="R39" s="2">
        <v>0</v>
      </c>
      <c r="S39" s="2">
        <v>224</v>
      </c>
      <c r="T39" s="2">
        <v>0</v>
      </c>
      <c r="U39" s="2">
        <v>1187</v>
      </c>
      <c r="V39" s="2">
        <v>0</v>
      </c>
      <c r="W39" s="2">
        <v>10929</v>
      </c>
      <c r="X39" s="2">
        <v>0</v>
      </c>
      <c r="Y39" s="2">
        <v>831</v>
      </c>
      <c r="Z39" s="2">
        <v>0</v>
      </c>
      <c r="AA39" s="1">
        <f t="shared" ref="AA39:AB42" si="23">Q39+S39+U39+W39+Y39</f>
        <v>14240</v>
      </c>
      <c r="AB39" s="13">
        <f t="shared" si="23"/>
        <v>0</v>
      </c>
      <c r="AC39" s="14">
        <f>AA39+AB39</f>
        <v>14240</v>
      </c>
      <c r="AE39" s="3" t="s">
        <v>12</v>
      </c>
      <c r="AF39" s="2">
        <f t="shared" ref="AF39:AR42" si="24">IFERROR(B39/Q39, "N.A.")</f>
        <v>2543.797942001871</v>
      </c>
      <c r="AG39" s="2" t="str">
        <f t="shared" si="24"/>
        <v>N.A.</v>
      </c>
      <c r="AH39" s="2">
        <f t="shared" si="24"/>
        <v>6450</v>
      </c>
      <c r="AI39" s="2" t="str">
        <f t="shared" si="24"/>
        <v>N.A.</v>
      </c>
      <c r="AJ39" s="2">
        <f t="shared" si="24"/>
        <v>9587.1524852569491</v>
      </c>
      <c r="AK39" s="2" t="str">
        <f t="shared" si="24"/>
        <v>N.A.</v>
      </c>
      <c r="AL39" s="2">
        <f t="shared" si="24"/>
        <v>3810.6048128831558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4016.1636235955061</v>
      </c>
      <c r="AQ39" s="16" t="str">
        <f t="shared" si="24"/>
        <v>N.A.</v>
      </c>
      <c r="AR39" s="14">
        <f t="shared" si="24"/>
        <v>4016.1636235955061</v>
      </c>
    </row>
    <row r="40" spans="1:44" ht="15" customHeight="1" thickBot="1" x14ac:dyDescent="0.3">
      <c r="A40" s="3" t="s">
        <v>13</v>
      </c>
      <c r="B40" s="2">
        <v>15562130</v>
      </c>
      <c r="C40" s="2"/>
      <c r="D40" s="2">
        <v>0</v>
      </c>
      <c r="E40" s="2"/>
      <c r="F40" s="2"/>
      <c r="G40" s="2"/>
      <c r="H40" s="2"/>
      <c r="I40" s="2"/>
      <c r="J40" s="2"/>
      <c r="K40" s="2"/>
      <c r="L40" s="1">
        <f t="shared" si="22"/>
        <v>15562130</v>
      </c>
      <c r="M40" s="13">
        <f t="shared" si="22"/>
        <v>0</v>
      </c>
      <c r="N40" s="14">
        <f>L40+M40</f>
        <v>15562130</v>
      </c>
      <c r="P40" s="3" t="s">
        <v>13</v>
      </c>
      <c r="Q40" s="2">
        <v>4104</v>
      </c>
      <c r="R40" s="2">
        <v>0</v>
      </c>
      <c r="S40" s="2">
        <v>395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4499</v>
      </c>
      <c r="AB40" s="13">
        <f t="shared" si="23"/>
        <v>0</v>
      </c>
      <c r="AC40" s="14">
        <f>AA40+AB40</f>
        <v>4499</v>
      </c>
      <c r="AE40" s="3" t="s">
        <v>13</v>
      </c>
      <c r="AF40" s="2">
        <f t="shared" si="24"/>
        <v>3791.9420077972709</v>
      </c>
      <c r="AG40" s="2" t="str">
        <f t="shared" si="24"/>
        <v>N.A.</v>
      </c>
      <c r="AH40" s="2">
        <f t="shared" si="24"/>
        <v>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3459.0197821738166</v>
      </c>
      <c r="AQ40" s="16" t="str">
        <f t="shared" si="24"/>
        <v>N.A.</v>
      </c>
      <c r="AR40" s="14">
        <f t="shared" si="24"/>
        <v>3459.0197821738166</v>
      </c>
    </row>
    <row r="41" spans="1:44" ht="15" customHeight="1" thickBot="1" x14ac:dyDescent="0.3">
      <c r="A41" s="3" t="s">
        <v>14</v>
      </c>
      <c r="B41" s="2">
        <v>46808550</v>
      </c>
      <c r="C41" s="2">
        <v>167407770.00000006</v>
      </c>
      <c r="D41" s="2">
        <v>0</v>
      </c>
      <c r="E41" s="2"/>
      <c r="F41" s="2"/>
      <c r="G41" s="2">
        <v>14767490.000000004</v>
      </c>
      <c r="H41" s="2"/>
      <c r="I41" s="2">
        <v>33653439.999999993</v>
      </c>
      <c r="J41" s="2">
        <v>0</v>
      </c>
      <c r="K41" s="2"/>
      <c r="L41" s="1">
        <f t="shared" si="22"/>
        <v>46808550</v>
      </c>
      <c r="M41" s="13">
        <f t="shared" si="22"/>
        <v>215828700.00000006</v>
      </c>
      <c r="N41" s="14">
        <f>L41+M41</f>
        <v>262637250.00000006</v>
      </c>
      <c r="P41" s="3" t="s">
        <v>14</v>
      </c>
      <c r="Q41" s="2">
        <v>8245</v>
      </c>
      <c r="R41" s="2">
        <v>21262</v>
      </c>
      <c r="S41" s="2">
        <v>397</v>
      </c>
      <c r="T41" s="2">
        <v>0</v>
      </c>
      <c r="U41" s="2">
        <v>0</v>
      </c>
      <c r="V41" s="2">
        <v>996</v>
      </c>
      <c r="W41" s="2">
        <v>0</v>
      </c>
      <c r="X41" s="2">
        <v>3192</v>
      </c>
      <c r="Y41" s="2">
        <v>5233</v>
      </c>
      <c r="Z41" s="2">
        <v>0</v>
      </c>
      <c r="AA41" s="1">
        <f t="shared" si="23"/>
        <v>13875</v>
      </c>
      <c r="AB41" s="13">
        <f t="shared" si="23"/>
        <v>25450</v>
      </c>
      <c r="AC41" s="14">
        <f>AA41+AB41</f>
        <v>39325</v>
      </c>
      <c r="AE41" s="3" t="s">
        <v>14</v>
      </c>
      <c r="AF41" s="2">
        <f t="shared" si="24"/>
        <v>5677.2043662825954</v>
      </c>
      <c r="AG41" s="2">
        <f t="shared" si="24"/>
        <v>7873.566456589223</v>
      </c>
      <c r="AH41" s="2">
        <f t="shared" si="24"/>
        <v>0</v>
      </c>
      <c r="AI41" s="2" t="str">
        <f t="shared" si="24"/>
        <v>N.A.</v>
      </c>
      <c r="AJ41" s="2" t="str">
        <f t="shared" si="24"/>
        <v>N.A.</v>
      </c>
      <c r="AK41" s="2">
        <f t="shared" si="24"/>
        <v>14826.797188755023</v>
      </c>
      <c r="AL41" s="2" t="str">
        <f t="shared" si="24"/>
        <v>N.A.</v>
      </c>
      <c r="AM41" s="2">
        <f t="shared" si="24"/>
        <v>10543.057644110273</v>
      </c>
      <c r="AN41" s="2">
        <f t="shared" si="24"/>
        <v>0</v>
      </c>
      <c r="AO41" s="2" t="str">
        <f t="shared" si="24"/>
        <v>N.A.</v>
      </c>
      <c r="AP41" s="15">
        <f t="shared" si="24"/>
        <v>3373.5891891891893</v>
      </c>
      <c r="AQ41" s="16">
        <f t="shared" si="24"/>
        <v>8480.4990176817319</v>
      </c>
      <c r="AR41" s="14">
        <f t="shared" si="24"/>
        <v>6678.6331849968228</v>
      </c>
    </row>
    <row r="42" spans="1:44" ht="15" customHeight="1" thickBot="1" x14ac:dyDescent="0.3">
      <c r="A42" s="3" t="s">
        <v>15</v>
      </c>
      <c r="B42" s="2">
        <v>1535100</v>
      </c>
      <c r="C42" s="2"/>
      <c r="D42" s="2"/>
      <c r="E42" s="2"/>
      <c r="F42" s="2"/>
      <c r="G42" s="2">
        <v>138754</v>
      </c>
      <c r="H42" s="2"/>
      <c r="I42" s="2"/>
      <c r="J42" s="2">
        <v>0</v>
      </c>
      <c r="K42" s="2"/>
      <c r="L42" s="1">
        <f t="shared" si="22"/>
        <v>1535100</v>
      </c>
      <c r="M42" s="13">
        <f t="shared" si="22"/>
        <v>138754</v>
      </c>
      <c r="N42" s="14">
        <f>L42+M42</f>
        <v>1673854</v>
      </c>
      <c r="P42" s="3" t="s">
        <v>15</v>
      </c>
      <c r="Q42" s="2">
        <v>238</v>
      </c>
      <c r="R42" s="2">
        <v>0</v>
      </c>
      <c r="S42" s="2">
        <v>0</v>
      </c>
      <c r="T42" s="2">
        <v>0</v>
      </c>
      <c r="U42" s="2">
        <v>0</v>
      </c>
      <c r="V42" s="2">
        <v>238</v>
      </c>
      <c r="W42" s="2">
        <v>0</v>
      </c>
      <c r="X42" s="2">
        <v>0</v>
      </c>
      <c r="Y42" s="2">
        <v>99</v>
      </c>
      <c r="Z42" s="2">
        <v>0</v>
      </c>
      <c r="AA42" s="1">
        <f t="shared" si="23"/>
        <v>337</v>
      </c>
      <c r="AB42" s="13">
        <f t="shared" si="23"/>
        <v>238</v>
      </c>
      <c r="AC42" s="14">
        <f>AA42+AB42</f>
        <v>575</v>
      </c>
      <c r="AE42" s="3" t="s">
        <v>15</v>
      </c>
      <c r="AF42" s="2">
        <f t="shared" si="24"/>
        <v>6450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583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4555.1928783382791</v>
      </c>
      <c r="AQ42" s="16">
        <f t="shared" si="24"/>
        <v>583</v>
      </c>
      <c r="AR42" s="14">
        <f t="shared" si="24"/>
        <v>2911.0504347826086</v>
      </c>
    </row>
    <row r="43" spans="1:44" ht="15" customHeight="1" thickBot="1" x14ac:dyDescent="0.3">
      <c r="A43" s="4" t="s">
        <v>16</v>
      </c>
      <c r="B43" s="2">
        <v>66625100.000000022</v>
      </c>
      <c r="C43" s="2">
        <v>167407770.00000006</v>
      </c>
      <c r="D43" s="2">
        <v>1444800</v>
      </c>
      <c r="E43" s="2"/>
      <c r="F43" s="2">
        <v>11379949.999999998</v>
      </c>
      <c r="G43" s="2">
        <v>14906244.000000002</v>
      </c>
      <c r="H43" s="2">
        <v>41646100.000000007</v>
      </c>
      <c r="I43" s="2">
        <v>33653439.999999993</v>
      </c>
      <c r="J43" s="2">
        <v>0</v>
      </c>
      <c r="K43" s="2"/>
      <c r="L43" s="1">
        <f t="shared" ref="L43" si="25">B43+D43+F43+H43+J43</f>
        <v>121095950.00000003</v>
      </c>
      <c r="M43" s="13">
        <f t="shared" ref="M43" si="26">C43+E43+G43+I43+K43</f>
        <v>215967454.00000006</v>
      </c>
      <c r="N43" s="22">
        <f>L43+M43</f>
        <v>337063404.00000012</v>
      </c>
      <c r="P43" s="4" t="s">
        <v>16</v>
      </c>
      <c r="Q43" s="2">
        <v>13656</v>
      </c>
      <c r="R43" s="2">
        <v>21262</v>
      </c>
      <c r="S43" s="2">
        <v>1016</v>
      </c>
      <c r="T43" s="2">
        <v>0</v>
      </c>
      <c r="U43" s="2">
        <v>1187</v>
      </c>
      <c r="V43" s="2">
        <v>1234</v>
      </c>
      <c r="W43" s="2">
        <v>10929</v>
      </c>
      <c r="X43" s="2">
        <v>3192</v>
      </c>
      <c r="Y43" s="2">
        <v>6163</v>
      </c>
      <c r="Z43" s="2">
        <v>0</v>
      </c>
      <c r="AA43" s="1">
        <f t="shared" ref="AA43" si="27">Q43+S43+U43+W43+Y43</f>
        <v>32951</v>
      </c>
      <c r="AB43" s="13">
        <f t="shared" ref="AB43" si="28">R43+T43+V43+X43+Z43</f>
        <v>25688</v>
      </c>
      <c r="AC43" s="22">
        <f>AA43+AB43</f>
        <v>58639</v>
      </c>
      <c r="AE43" s="4" t="s">
        <v>16</v>
      </c>
      <c r="AF43" s="2">
        <f t="shared" ref="AF43:AO43" si="29">IFERROR(B43/Q43, "N.A.")</f>
        <v>4878.8151728178109</v>
      </c>
      <c r="AG43" s="2">
        <f t="shared" si="29"/>
        <v>7873.566456589223</v>
      </c>
      <c r="AH43" s="2">
        <f t="shared" si="29"/>
        <v>1422.0472440944882</v>
      </c>
      <c r="AI43" s="2" t="str">
        <f t="shared" si="29"/>
        <v>N.A.</v>
      </c>
      <c r="AJ43" s="2">
        <f t="shared" si="29"/>
        <v>9587.1524852569491</v>
      </c>
      <c r="AK43" s="2">
        <f t="shared" si="29"/>
        <v>12079.614262560779</v>
      </c>
      <c r="AL43" s="2">
        <f t="shared" si="29"/>
        <v>3810.6048128831558</v>
      </c>
      <c r="AM43" s="2">
        <f t="shared" si="29"/>
        <v>10543.057644110273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3675.0311067949388</v>
      </c>
      <c r="AQ43" s="16">
        <f t="shared" ref="AQ43" si="31">IFERROR(M43/AB43, "N.A.")</f>
        <v>8407.3284802242324</v>
      </c>
      <c r="AR43" s="14">
        <f t="shared" ref="AR43" si="32">IFERROR(N43/AC43, "N.A.")</f>
        <v>5748.1096880915456</v>
      </c>
    </row>
    <row r="44" spans="1:44" ht="15" customHeight="1" thickBot="1" x14ac:dyDescent="0.3">
      <c r="A44" s="5" t="s">
        <v>0</v>
      </c>
      <c r="B44" s="28">
        <f>B43+C43</f>
        <v>234032870.00000009</v>
      </c>
      <c r="C44" s="30"/>
      <c r="D44" s="28">
        <f>D43+E43</f>
        <v>1444800</v>
      </c>
      <c r="E44" s="30"/>
      <c r="F44" s="28">
        <f>F43+G43</f>
        <v>26286194</v>
      </c>
      <c r="G44" s="30"/>
      <c r="H44" s="28">
        <f>H43+I43</f>
        <v>75299540</v>
      </c>
      <c r="I44" s="30"/>
      <c r="J44" s="28">
        <f>J43+K43</f>
        <v>0</v>
      </c>
      <c r="K44" s="30"/>
      <c r="L44" s="28">
        <f>L43+M43</f>
        <v>337063404.00000012</v>
      </c>
      <c r="M44" s="29"/>
      <c r="N44" s="23">
        <f>B44+D44+F44+H44+J44</f>
        <v>337063404.00000012</v>
      </c>
      <c r="P44" s="5" t="s">
        <v>0</v>
      </c>
      <c r="Q44" s="28">
        <f>Q43+R43</f>
        <v>34918</v>
      </c>
      <c r="R44" s="30"/>
      <c r="S44" s="28">
        <f>S43+T43</f>
        <v>1016</v>
      </c>
      <c r="T44" s="30"/>
      <c r="U44" s="28">
        <f>U43+V43</f>
        <v>2421</v>
      </c>
      <c r="V44" s="30"/>
      <c r="W44" s="28">
        <f>W43+X43</f>
        <v>14121</v>
      </c>
      <c r="X44" s="30"/>
      <c r="Y44" s="28">
        <f>Y43+Z43</f>
        <v>6163</v>
      </c>
      <c r="Z44" s="30"/>
      <c r="AA44" s="28">
        <f>AA43+AB43</f>
        <v>58639</v>
      </c>
      <c r="AB44" s="29"/>
      <c r="AC44" s="23">
        <f>Q44+S44+U44+W44+Y44</f>
        <v>58639</v>
      </c>
      <c r="AE44" s="5" t="s">
        <v>0</v>
      </c>
      <c r="AF44" s="31">
        <f>IFERROR(B44/Q44,"N.A.")</f>
        <v>6702.3560914141726</v>
      </c>
      <c r="AG44" s="32"/>
      <c r="AH44" s="31">
        <f>IFERROR(D44/S44,"N.A.")</f>
        <v>1422.0472440944882</v>
      </c>
      <c r="AI44" s="32"/>
      <c r="AJ44" s="31">
        <f>IFERROR(F44/U44,"N.A.")</f>
        <v>10857.577034283355</v>
      </c>
      <c r="AK44" s="32"/>
      <c r="AL44" s="31">
        <f>IFERROR(H44/W44,"N.A.")</f>
        <v>5332.4509595637701</v>
      </c>
      <c r="AM44" s="32"/>
      <c r="AN44" s="31">
        <f>IFERROR(J44/Y44,"N.A.")</f>
        <v>0</v>
      </c>
      <c r="AO44" s="32"/>
      <c r="AP44" s="31">
        <f>IFERROR(L44/AA44,"N.A.")</f>
        <v>5748.1096880915456</v>
      </c>
      <c r="AQ44" s="32"/>
      <c r="AR44" s="17">
        <f>IFERROR(N44/AC44, "N.A.")</f>
        <v>5748.1096880915456</v>
      </c>
    </row>
  </sheetData>
  <mergeCells count="144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197562574.99999997</v>
      </c>
      <c r="C15" s="2"/>
      <c r="D15" s="2">
        <v>30639129.999999996</v>
      </c>
      <c r="E15" s="2"/>
      <c r="F15" s="2">
        <v>138116040</v>
      </c>
      <c r="G15" s="2"/>
      <c r="H15" s="2">
        <v>280824957.99999988</v>
      </c>
      <c r="I15" s="2"/>
      <c r="J15" s="2">
        <v>0</v>
      </c>
      <c r="K15" s="2"/>
      <c r="L15" s="1">
        <f t="shared" ref="L15:M18" si="0">B15+D15+F15+H15+J15</f>
        <v>647142702.99999988</v>
      </c>
      <c r="M15" s="13">
        <f t="shared" si="0"/>
        <v>0</v>
      </c>
      <c r="N15" s="14">
        <f>L15+M15</f>
        <v>647142702.99999988</v>
      </c>
      <c r="P15" s="3" t="s">
        <v>12</v>
      </c>
      <c r="Q15" s="2">
        <v>22276</v>
      </c>
      <c r="R15" s="2">
        <v>0</v>
      </c>
      <c r="S15" s="2">
        <v>2987</v>
      </c>
      <c r="T15" s="2">
        <v>0</v>
      </c>
      <c r="U15" s="2">
        <v>11585</v>
      </c>
      <c r="V15" s="2">
        <v>0</v>
      </c>
      <c r="W15" s="2">
        <v>44244</v>
      </c>
      <c r="X15" s="2">
        <v>0</v>
      </c>
      <c r="Y15" s="2">
        <v>1992</v>
      </c>
      <c r="Z15" s="2">
        <v>0</v>
      </c>
      <c r="AA15" s="1">
        <f t="shared" ref="AA15:AB18" si="1">Q15+S15+U15+W15+Y15</f>
        <v>83084</v>
      </c>
      <c r="AB15" s="13">
        <f t="shared" si="1"/>
        <v>0</v>
      </c>
      <c r="AC15" s="14">
        <f>AA15+AB15</f>
        <v>83084</v>
      </c>
      <c r="AE15" s="3" t="s">
        <v>12</v>
      </c>
      <c r="AF15" s="2">
        <f t="shared" ref="AF15:AR18" si="2">IFERROR(B15/Q15, "N.A.")</f>
        <v>8868.8532501346726</v>
      </c>
      <c r="AG15" s="2" t="str">
        <f t="shared" si="2"/>
        <v>N.A.</v>
      </c>
      <c r="AH15" s="2">
        <f t="shared" si="2"/>
        <v>10257.492467358552</v>
      </c>
      <c r="AI15" s="2" t="str">
        <f t="shared" si="2"/>
        <v>N.A.</v>
      </c>
      <c r="AJ15" s="2">
        <f t="shared" si="2"/>
        <v>11921.971514889943</v>
      </c>
      <c r="AK15" s="2" t="str">
        <f t="shared" si="2"/>
        <v>N.A.</v>
      </c>
      <c r="AL15" s="2">
        <f t="shared" si="2"/>
        <v>6347.1873700388724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7789.0171753887616</v>
      </c>
      <c r="AQ15" s="16" t="str">
        <f t="shared" si="2"/>
        <v>N.A.</v>
      </c>
      <c r="AR15" s="14">
        <f t="shared" si="2"/>
        <v>7789.0171753887616</v>
      </c>
    </row>
    <row r="16" spans="1:44" ht="15" customHeight="1" thickBot="1" x14ac:dyDescent="0.3">
      <c r="A16" s="3" t="s">
        <v>13</v>
      </c>
      <c r="B16" s="2">
        <v>123153005</v>
      </c>
      <c r="C16" s="2">
        <v>3934600</v>
      </c>
      <c r="D16" s="2">
        <v>479880</v>
      </c>
      <c r="E16" s="2"/>
      <c r="F16" s="2"/>
      <c r="G16" s="2"/>
      <c r="H16" s="2"/>
      <c r="I16" s="2"/>
      <c r="J16" s="2"/>
      <c r="K16" s="2"/>
      <c r="L16" s="1">
        <f t="shared" si="0"/>
        <v>123632885</v>
      </c>
      <c r="M16" s="13">
        <f t="shared" si="0"/>
        <v>3934600</v>
      </c>
      <c r="N16" s="14">
        <f>L16+M16</f>
        <v>127567485</v>
      </c>
      <c r="P16" s="3" t="s">
        <v>13</v>
      </c>
      <c r="Q16" s="2">
        <v>16059</v>
      </c>
      <c r="R16" s="2">
        <v>598</v>
      </c>
      <c r="S16" s="2">
        <v>93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16152</v>
      </c>
      <c r="AB16" s="13">
        <f t="shared" si="1"/>
        <v>598</v>
      </c>
      <c r="AC16" s="14">
        <f>AA16+AB16</f>
        <v>16750</v>
      </c>
      <c r="AE16" s="3" t="s">
        <v>13</v>
      </c>
      <c r="AF16" s="2">
        <f t="shared" si="2"/>
        <v>7668.784170869917</v>
      </c>
      <c r="AG16" s="2">
        <f t="shared" si="2"/>
        <v>6579.5986622073578</v>
      </c>
      <c r="AH16" s="2">
        <f t="shared" si="2"/>
        <v>5160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7654.3390911342249</v>
      </c>
      <c r="AQ16" s="16">
        <f t="shared" si="2"/>
        <v>6579.5986622073578</v>
      </c>
      <c r="AR16" s="14">
        <f t="shared" si="2"/>
        <v>7615.9692537313431</v>
      </c>
    </row>
    <row r="17" spans="1:44" ht="15" customHeight="1" thickBot="1" x14ac:dyDescent="0.3">
      <c r="A17" s="3" t="s">
        <v>14</v>
      </c>
      <c r="B17" s="2">
        <v>372038404.00000006</v>
      </c>
      <c r="C17" s="2">
        <v>2902535356.0000067</v>
      </c>
      <c r="D17" s="2">
        <v>121510198.00000001</v>
      </c>
      <c r="E17" s="2">
        <v>92991510.00000006</v>
      </c>
      <c r="F17" s="2"/>
      <c r="G17" s="2">
        <v>185479710.00000003</v>
      </c>
      <c r="H17" s="2"/>
      <c r="I17" s="2">
        <v>133306700.00000003</v>
      </c>
      <c r="J17" s="2">
        <v>0</v>
      </c>
      <c r="K17" s="2"/>
      <c r="L17" s="1">
        <f t="shared" si="0"/>
        <v>493548602.00000006</v>
      </c>
      <c r="M17" s="13">
        <f t="shared" si="0"/>
        <v>3314313276.0000067</v>
      </c>
      <c r="N17" s="14">
        <f>L17+M17</f>
        <v>3807861878.0000067</v>
      </c>
      <c r="P17" s="3" t="s">
        <v>14</v>
      </c>
      <c r="Q17" s="2">
        <v>44863</v>
      </c>
      <c r="R17" s="2">
        <v>280934</v>
      </c>
      <c r="S17" s="2">
        <v>11273</v>
      </c>
      <c r="T17" s="2">
        <v>5380</v>
      </c>
      <c r="U17" s="2">
        <v>0</v>
      </c>
      <c r="V17" s="2">
        <v>13345</v>
      </c>
      <c r="W17" s="2">
        <v>0</v>
      </c>
      <c r="X17" s="2">
        <v>14269</v>
      </c>
      <c r="Y17" s="2">
        <v>2621</v>
      </c>
      <c r="Z17" s="2">
        <v>0</v>
      </c>
      <c r="AA17" s="1">
        <f t="shared" si="1"/>
        <v>58757</v>
      </c>
      <c r="AB17" s="13">
        <f t="shared" si="1"/>
        <v>313928</v>
      </c>
      <c r="AC17" s="14">
        <f>AA17+AB17</f>
        <v>372685</v>
      </c>
      <c r="AE17" s="3" t="s">
        <v>14</v>
      </c>
      <c r="AF17" s="2">
        <f t="shared" si="2"/>
        <v>8292.766957180751</v>
      </c>
      <c r="AG17" s="2">
        <f t="shared" si="2"/>
        <v>10331.733987342246</v>
      </c>
      <c r="AH17" s="2">
        <f t="shared" si="2"/>
        <v>10778.869688636567</v>
      </c>
      <c r="AI17" s="2">
        <f t="shared" si="2"/>
        <v>17284.667286245363</v>
      </c>
      <c r="AJ17" s="2" t="str">
        <f t="shared" si="2"/>
        <v>N.A.</v>
      </c>
      <c r="AK17" s="2">
        <f t="shared" si="2"/>
        <v>13898.816785312854</v>
      </c>
      <c r="AL17" s="2" t="str">
        <f t="shared" si="2"/>
        <v>N.A.</v>
      </c>
      <c r="AM17" s="2">
        <f t="shared" si="2"/>
        <v>9342.3996075408249</v>
      </c>
      <c r="AN17" s="2">
        <f t="shared" si="2"/>
        <v>0</v>
      </c>
      <c r="AO17" s="2" t="str">
        <f t="shared" si="2"/>
        <v>N.A.</v>
      </c>
      <c r="AP17" s="15">
        <f t="shared" si="2"/>
        <v>8399.82643770104</v>
      </c>
      <c r="AQ17" s="16">
        <f t="shared" si="2"/>
        <v>10557.55866313297</v>
      </c>
      <c r="AR17" s="14">
        <f t="shared" si="2"/>
        <v>10217.3735943223</v>
      </c>
    </row>
    <row r="18" spans="1:44" ht="15" customHeight="1" thickBot="1" x14ac:dyDescent="0.3">
      <c r="A18" s="3" t="s">
        <v>15</v>
      </c>
      <c r="B18" s="2"/>
      <c r="C18" s="2">
        <v>0</v>
      </c>
      <c r="D18" s="2"/>
      <c r="E18" s="2"/>
      <c r="F18" s="2"/>
      <c r="G18" s="2">
        <v>0</v>
      </c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393</v>
      </c>
      <c r="S18" s="2">
        <v>0</v>
      </c>
      <c r="T18" s="2">
        <v>0</v>
      </c>
      <c r="U18" s="2">
        <v>0</v>
      </c>
      <c r="V18" s="2">
        <v>231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1"/>
        <v>624</v>
      </c>
      <c r="AC18" s="22">
        <f>AA18+AB18</f>
        <v>624</v>
      </c>
      <c r="AE18" s="3" t="s">
        <v>15</v>
      </c>
      <c r="AF18" s="2" t="str">
        <f t="shared" si="2"/>
        <v>N.A.</v>
      </c>
      <c r="AG18" s="2">
        <f t="shared" si="2"/>
        <v>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 t="str">
        <f t="shared" si="2"/>
        <v>N.A.</v>
      </c>
      <c r="AQ18" s="16">
        <f t="shared" si="2"/>
        <v>0</v>
      </c>
      <c r="AR18" s="14">
        <f t="shared" si="2"/>
        <v>0</v>
      </c>
    </row>
    <row r="19" spans="1:44" ht="15" customHeight="1" thickBot="1" x14ac:dyDescent="0.3">
      <c r="A19" s="4" t="s">
        <v>16</v>
      </c>
      <c r="B19" s="2">
        <v>692753983.99999964</v>
      </c>
      <c r="C19" s="2">
        <v>2906469956.0000029</v>
      </c>
      <c r="D19" s="2">
        <v>152629207.99999997</v>
      </c>
      <c r="E19" s="2">
        <v>92991510.00000006</v>
      </c>
      <c r="F19" s="2">
        <v>138116040</v>
      </c>
      <c r="G19" s="2">
        <v>185479710.00000006</v>
      </c>
      <c r="H19" s="2">
        <v>280824957.99999988</v>
      </c>
      <c r="I19" s="2">
        <v>133306700.00000003</v>
      </c>
      <c r="J19" s="2">
        <v>0</v>
      </c>
      <c r="K19" s="2"/>
      <c r="L19" s="1">
        <f t="shared" ref="L19" si="3">B19+D19+F19+H19+J19</f>
        <v>1264324189.9999995</v>
      </c>
      <c r="M19" s="13">
        <f t="shared" ref="M19" si="4">C19+E19+G19+I19+K19</f>
        <v>3318247876.0000029</v>
      </c>
      <c r="N19" s="22">
        <f>L19+M19</f>
        <v>4582572066.0000019</v>
      </c>
      <c r="P19" s="4" t="s">
        <v>16</v>
      </c>
      <c r="Q19" s="2">
        <v>83198</v>
      </c>
      <c r="R19" s="2">
        <v>281925</v>
      </c>
      <c r="S19" s="2">
        <v>14353</v>
      </c>
      <c r="T19" s="2">
        <v>5380</v>
      </c>
      <c r="U19" s="2">
        <v>11585</v>
      </c>
      <c r="V19" s="2">
        <v>13576</v>
      </c>
      <c r="W19" s="2">
        <v>44244</v>
      </c>
      <c r="X19" s="2">
        <v>14269</v>
      </c>
      <c r="Y19" s="2">
        <v>4613</v>
      </c>
      <c r="Z19" s="2">
        <v>0</v>
      </c>
      <c r="AA19" s="1">
        <f t="shared" ref="AA19" si="5">Q19+S19+U19+W19+Y19</f>
        <v>157993</v>
      </c>
      <c r="AB19" s="13">
        <f t="shared" ref="AB19" si="6">R19+T19+V19+X19+Z19</f>
        <v>315150</v>
      </c>
      <c r="AC19" s="14">
        <f>AA19+AB19</f>
        <v>473143</v>
      </c>
      <c r="AE19" s="4" t="s">
        <v>16</v>
      </c>
      <c r="AF19" s="2">
        <f t="shared" ref="AF19:AO19" si="7">IFERROR(B19/Q19, "N.A.")</f>
        <v>8326.570157936485</v>
      </c>
      <c r="AG19" s="2">
        <f t="shared" si="7"/>
        <v>10309.372904141183</v>
      </c>
      <c r="AH19" s="2">
        <f t="shared" si="7"/>
        <v>10633.958614923708</v>
      </c>
      <c r="AI19" s="2">
        <f t="shared" si="7"/>
        <v>17284.667286245363</v>
      </c>
      <c r="AJ19" s="2">
        <f t="shared" si="7"/>
        <v>11921.971514889943</v>
      </c>
      <c r="AK19" s="2">
        <f t="shared" si="7"/>
        <v>13662.323954036539</v>
      </c>
      <c r="AL19" s="2">
        <f t="shared" si="7"/>
        <v>6347.1873700388724</v>
      </c>
      <c r="AM19" s="2">
        <f t="shared" si="7"/>
        <v>9342.3996075408249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8002.4063724342186</v>
      </c>
      <c r="AQ19" s="16">
        <f t="shared" ref="AQ19" si="9">IFERROR(M19/AB19, "N.A.")</f>
        <v>10529.106381088379</v>
      </c>
      <c r="AR19" s="14">
        <f t="shared" ref="AR19" si="10">IFERROR(N19/AC19, "N.A.")</f>
        <v>9685.3848963209894</v>
      </c>
    </row>
    <row r="20" spans="1:44" ht="15" customHeight="1" thickBot="1" x14ac:dyDescent="0.3">
      <c r="A20" s="5" t="s">
        <v>0</v>
      </c>
      <c r="B20" s="28">
        <f>B19+C19</f>
        <v>3599223940.0000024</v>
      </c>
      <c r="C20" s="30"/>
      <c r="D20" s="28">
        <f>D19+E19</f>
        <v>245620718.00000003</v>
      </c>
      <c r="E20" s="30"/>
      <c r="F20" s="28">
        <f>F19+G19</f>
        <v>323595750.00000006</v>
      </c>
      <c r="G20" s="30"/>
      <c r="H20" s="28">
        <f>H19+I19</f>
        <v>414131657.99999988</v>
      </c>
      <c r="I20" s="30"/>
      <c r="J20" s="28">
        <f>J19+K19</f>
        <v>0</v>
      </c>
      <c r="K20" s="30"/>
      <c r="L20" s="28">
        <f>L19+M19</f>
        <v>4582572066.0000019</v>
      </c>
      <c r="M20" s="29"/>
      <c r="N20" s="23">
        <f>B20+D20+F20+H20+J20</f>
        <v>4582572066.0000019</v>
      </c>
      <c r="P20" s="5" t="s">
        <v>0</v>
      </c>
      <c r="Q20" s="28">
        <f>Q19+R19</f>
        <v>365123</v>
      </c>
      <c r="R20" s="30"/>
      <c r="S20" s="28">
        <f>S19+T19</f>
        <v>19733</v>
      </c>
      <c r="T20" s="30"/>
      <c r="U20" s="28">
        <f>U19+V19</f>
        <v>25161</v>
      </c>
      <c r="V20" s="30"/>
      <c r="W20" s="28">
        <f>W19+X19</f>
        <v>58513</v>
      </c>
      <c r="X20" s="30"/>
      <c r="Y20" s="28">
        <f>Y19+Z19</f>
        <v>4613</v>
      </c>
      <c r="Z20" s="30"/>
      <c r="AA20" s="28">
        <f>AA19+AB19</f>
        <v>473143</v>
      </c>
      <c r="AB20" s="30"/>
      <c r="AC20" s="24">
        <f>Q20+S20+U20+W20+Y20</f>
        <v>473143</v>
      </c>
      <c r="AE20" s="5" t="s">
        <v>0</v>
      </c>
      <c r="AF20" s="31">
        <f>IFERROR(B20/Q20,"N.A.")</f>
        <v>9857.5656422630254</v>
      </c>
      <c r="AG20" s="32"/>
      <c r="AH20" s="31">
        <f>IFERROR(D20/S20,"N.A.")</f>
        <v>12447.206101454418</v>
      </c>
      <c r="AI20" s="32"/>
      <c r="AJ20" s="31">
        <f>IFERROR(F20/U20,"N.A.")</f>
        <v>12861.005126982236</v>
      </c>
      <c r="AK20" s="32"/>
      <c r="AL20" s="31">
        <f>IFERROR(H20/W20,"N.A.")</f>
        <v>7077.6008408387861</v>
      </c>
      <c r="AM20" s="32"/>
      <c r="AN20" s="31">
        <f>IFERROR(J20/Y20,"N.A.")</f>
        <v>0</v>
      </c>
      <c r="AO20" s="32"/>
      <c r="AP20" s="31">
        <f>IFERROR(L20/AA20,"N.A.")</f>
        <v>9685.3848963209894</v>
      </c>
      <c r="AQ20" s="32"/>
      <c r="AR20" s="17">
        <f>IFERROR(N20/AC20, "N.A.")</f>
        <v>9685.3848963209894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162753894.99999997</v>
      </c>
      <c r="C27" s="2"/>
      <c r="D27" s="2">
        <v>25469240</v>
      </c>
      <c r="E27" s="2"/>
      <c r="F27" s="2">
        <v>115111820</v>
      </c>
      <c r="G27" s="2"/>
      <c r="H27" s="2">
        <v>198557424.99999997</v>
      </c>
      <c r="I27" s="2"/>
      <c r="J27" s="2">
        <v>0</v>
      </c>
      <c r="K27" s="2"/>
      <c r="L27" s="1">
        <f t="shared" ref="L27:M30" si="11">B27+D27+F27+H27+J27</f>
        <v>501892380</v>
      </c>
      <c r="M27" s="13">
        <f t="shared" si="11"/>
        <v>0</v>
      </c>
      <c r="N27" s="14">
        <f>L27+M27</f>
        <v>501892380</v>
      </c>
      <c r="P27" s="3" t="s">
        <v>12</v>
      </c>
      <c r="Q27" s="2">
        <v>16169</v>
      </c>
      <c r="R27" s="2">
        <v>0</v>
      </c>
      <c r="S27" s="2">
        <v>2463</v>
      </c>
      <c r="T27" s="2">
        <v>0</v>
      </c>
      <c r="U27" s="2">
        <v>9313</v>
      </c>
      <c r="V27" s="2">
        <v>0</v>
      </c>
      <c r="W27" s="2">
        <v>24482</v>
      </c>
      <c r="X27" s="2">
        <v>0</v>
      </c>
      <c r="Y27" s="2">
        <v>187</v>
      </c>
      <c r="Z27" s="2">
        <v>0</v>
      </c>
      <c r="AA27" s="1">
        <f t="shared" ref="AA27:AB30" si="12">Q27+S27+U27+W27+Y27</f>
        <v>52614</v>
      </c>
      <c r="AB27" s="13">
        <f t="shared" si="12"/>
        <v>0</v>
      </c>
      <c r="AC27" s="14">
        <f>AA27+AB27</f>
        <v>52614</v>
      </c>
      <c r="AE27" s="3" t="s">
        <v>12</v>
      </c>
      <c r="AF27" s="2">
        <f t="shared" ref="AF27:AR30" si="13">IFERROR(B27/Q27, "N.A.")</f>
        <v>10065.798441462055</v>
      </c>
      <c r="AG27" s="2" t="str">
        <f t="shared" si="13"/>
        <v>N.A.</v>
      </c>
      <c r="AH27" s="2">
        <f t="shared" si="13"/>
        <v>10340.738936256597</v>
      </c>
      <c r="AI27" s="2" t="str">
        <f t="shared" si="13"/>
        <v>N.A.</v>
      </c>
      <c r="AJ27" s="2">
        <f t="shared" si="13"/>
        <v>12360.337163105336</v>
      </c>
      <c r="AK27" s="2" t="str">
        <f t="shared" si="13"/>
        <v>N.A.</v>
      </c>
      <c r="AL27" s="2">
        <f t="shared" si="13"/>
        <v>8110.3433134547822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9539.1412931919258</v>
      </c>
      <c r="AQ27" s="16" t="str">
        <f t="shared" si="13"/>
        <v>N.A.</v>
      </c>
      <c r="AR27" s="14">
        <f t="shared" si="13"/>
        <v>9539.1412931919258</v>
      </c>
    </row>
    <row r="28" spans="1:44" ht="15" customHeight="1" thickBot="1" x14ac:dyDescent="0.3">
      <c r="A28" s="3" t="s">
        <v>13</v>
      </c>
      <c r="B28" s="2">
        <v>8420260.0000000019</v>
      </c>
      <c r="C28" s="2">
        <v>2292000</v>
      </c>
      <c r="D28" s="2">
        <v>479880</v>
      </c>
      <c r="E28" s="2"/>
      <c r="F28" s="2"/>
      <c r="G28" s="2"/>
      <c r="H28" s="2"/>
      <c r="I28" s="2"/>
      <c r="J28" s="2"/>
      <c r="K28" s="2"/>
      <c r="L28" s="1">
        <f t="shared" si="11"/>
        <v>8900140.0000000019</v>
      </c>
      <c r="M28" s="13">
        <f t="shared" si="11"/>
        <v>2292000</v>
      </c>
      <c r="N28" s="14">
        <f>L28+M28</f>
        <v>11192140.000000002</v>
      </c>
      <c r="P28" s="3" t="s">
        <v>13</v>
      </c>
      <c r="Q28" s="2">
        <v>1054</v>
      </c>
      <c r="R28" s="2">
        <v>191</v>
      </c>
      <c r="S28" s="2">
        <v>93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1147</v>
      </c>
      <c r="AB28" s="13">
        <f t="shared" si="12"/>
        <v>191</v>
      </c>
      <c r="AC28" s="14">
        <f>AA28+AB28</f>
        <v>1338</v>
      </c>
      <c r="AE28" s="3" t="s">
        <v>13</v>
      </c>
      <c r="AF28" s="2">
        <f t="shared" si="13"/>
        <v>7988.8614800759033</v>
      </c>
      <c r="AG28" s="2">
        <f t="shared" si="13"/>
        <v>12000</v>
      </c>
      <c r="AH28" s="2">
        <f t="shared" si="13"/>
        <v>5160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7759.4943330427213</v>
      </c>
      <c r="AQ28" s="16">
        <f t="shared" si="13"/>
        <v>12000</v>
      </c>
      <c r="AR28" s="14">
        <f t="shared" si="13"/>
        <v>8364.828101644247</v>
      </c>
    </row>
    <row r="29" spans="1:44" ht="15" customHeight="1" thickBot="1" x14ac:dyDescent="0.3">
      <c r="A29" s="3" t="s">
        <v>14</v>
      </c>
      <c r="B29" s="2">
        <v>234640216.99999997</v>
      </c>
      <c r="C29" s="2">
        <v>1957934761.0000019</v>
      </c>
      <c r="D29" s="2">
        <v>80749868</v>
      </c>
      <c r="E29" s="2">
        <v>72598760</v>
      </c>
      <c r="F29" s="2"/>
      <c r="G29" s="2">
        <v>99287670</v>
      </c>
      <c r="H29" s="2"/>
      <c r="I29" s="2">
        <v>92663799.999999985</v>
      </c>
      <c r="J29" s="2">
        <v>0</v>
      </c>
      <c r="K29" s="2"/>
      <c r="L29" s="1">
        <f t="shared" si="11"/>
        <v>315390085</v>
      </c>
      <c r="M29" s="13">
        <f t="shared" si="11"/>
        <v>2222484991.0000019</v>
      </c>
      <c r="N29" s="14">
        <f>L29+M29</f>
        <v>2537875076.0000019</v>
      </c>
      <c r="P29" s="3" t="s">
        <v>14</v>
      </c>
      <c r="Q29" s="2">
        <v>25553</v>
      </c>
      <c r="R29" s="2">
        <v>179728</v>
      </c>
      <c r="S29" s="2">
        <v>7366</v>
      </c>
      <c r="T29" s="2">
        <v>4108</v>
      </c>
      <c r="U29" s="2">
        <v>0</v>
      </c>
      <c r="V29" s="2">
        <v>9176</v>
      </c>
      <c r="W29" s="2">
        <v>0</v>
      </c>
      <c r="X29" s="2">
        <v>8966</v>
      </c>
      <c r="Y29" s="2">
        <v>1156</v>
      </c>
      <c r="Z29" s="2">
        <v>0</v>
      </c>
      <c r="AA29" s="1">
        <f t="shared" si="12"/>
        <v>34075</v>
      </c>
      <c r="AB29" s="13">
        <f t="shared" si="12"/>
        <v>201978</v>
      </c>
      <c r="AC29" s="14">
        <f>AA29+AB29</f>
        <v>236053</v>
      </c>
      <c r="AE29" s="3" t="s">
        <v>14</v>
      </c>
      <c r="AF29" s="2">
        <f t="shared" si="13"/>
        <v>9182.4919578914396</v>
      </c>
      <c r="AG29" s="2">
        <f t="shared" si="13"/>
        <v>10893.877197765523</v>
      </c>
      <c r="AH29" s="2">
        <f t="shared" si="13"/>
        <v>10962.512625576976</v>
      </c>
      <c r="AI29" s="2">
        <f t="shared" si="13"/>
        <v>17672.531645569619</v>
      </c>
      <c r="AJ29" s="2" t="str">
        <f t="shared" si="13"/>
        <v>N.A.</v>
      </c>
      <c r="AK29" s="2">
        <f t="shared" si="13"/>
        <v>10820.365082824761</v>
      </c>
      <c r="AL29" s="2" t="str">
        <f t="shared" si="13"/>
        <v>N.A.</v>
      </c>
      <c r="AM29" s="2">
        <f t="shared" si="13"/>
        <v>10335.021191166628</v>
      </c>
      <c r="AN29" s="2">
        <f t="shared" si="13"/>
        <v>0</v>
      </c>
      <c r="AO29" s="2" t="str">
        <f t="shared" si="13"/>
        <v>N.A.</v>
      </c>
      <c r="AP29" s="15">
        <f t="shared" si="13"/>
        <v>9255.7618488628032</v>
      </c>
      <c r="AQ29" s="16">
        <f t="shared" si="13"/>
        <v>11003.599357355761</v>
      </c>
      <c r="AR29" s="14">
        <f t="shared" si="13"/>
        <v>10751.293463756028</v>
      </c>
    </row>
    <row r="30" spans="1:44" ht="15" customHeight="1" thickBot="1" x14ac:dyDescent="0.3">
      <c r="A30" s="3" t="s">
        <v>15</v>
      </c>
      <c r="B30" s="2"/>
      <c r="C30" s="2">
        <v>0</v>
      </c>
      <c r="D30" s="2"/>
      <c r="E30" s="2"/>
      <c r="F30" s="2"/>
      <c r="G30" s="2">
        <v>0</v>
      </c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393</v>
      </c>
      <c r="S30" s="2">
        <v>0</v>
      </c>
      <c r="T30" s="2">
        <v>0</v>
      </c>
      <c r="U30" s="2">
        <v>0</v>
      </c>
      <c r="V30" s="2">
        <v>231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624</v>
      </c>
      <c r="AC30" s="22">
        <f>AA30+AB30</f>
        <v>624</v>
      </c>
      <c r="AE30" s="3" t="s">
        <v>15</v>
      </c>
      <c r="AF30" s="2" t="str">
        <f t="shared" si="13"/>
        <v>N.A.</v>
      </c>
      <c r="AG30" s="2">
        <f t="shared" si="13"/>
        <v>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>
        <f t="shared" si="13"/>
        <v>0</v>
      </c>
      <c r="AR30" s="14">
        <f t="shared" si="13"/>
        <v>0</v>
      </c>
    </row>
    <row r="31" spans="1:44" ht="15" customHeight="1" thickBot="1" x14ac:dyDescent="0.3">
      <c r="A31" s="4" t="s">
        <v>16</v>
      </c>
      <c r="B31" s="2">
        <v>405814372</v>
      </c>
      <c r="C31" s="2">
        <v>1960226760.9999995</v>
      </c>
      <c r="D31" s="2">
        <v>106698987.99999999</v>
      </c>
      <c r="E31" s="2">
        <v>72598760</v>
      </c>
      <c r="F31" s="2">
        <v>115111820</v>
      </c>
      <c r="G31" s="2">
        <v>99287669.999999985</v>
      </c>
      <c r="H31" s="2">
        <v>198557424.99999997</v>
      </c>
      <c r="I31" s="2">
        <v>92663799.999999985</v>
      </c>
      <c r="J31" s="2">
        <v>0</v>
      </c>
      <c r="K31" s="2"/>
      <c r="L31" s="1">
        <f t="shared" ref="L31" si="14">B31+D31+F31+H31+J31</f>
        <v>826182605</v>
      </c>
      <c r="M31" s="13">
        <f t="shared" ref="M31" si="15">C31+E31+G31+I31+K31</f>
        <v>2224776990.9999995</v>
      </c>
      <c r="N31" s="22">
        <f>L31+M31</f>
        <v>3050959595.9999995</v>
      </c>
      <c r="P31" s="4" t="s">
        <v>16</v>
      </c>
      <c r="Q31" s="2">
        <v>42776</v>
      </c>
      <c r="R31" s="2">
        <v>180312</v>
      </c>
      <c r="S31" s="2">
        <v>9922</v>
      </c>
      <c r="T31" s="2">
        <v>4108</v>
      </c>
      <c r="U31" s="2">
        <v>9313</v>
      </c>
      <c r="V31" s="2">
        <v>9407</v>
      </c>
      <c r="W31" s="2">
        <v>24482</v>
      </c>
      <c r="X31" s="2">
        <v>8966</v>
      </c>
      <c r="Y31" s="2">
        <v>1343</v>
      </c>
      <c r="Z31" s="2">
        <v>0</v>
      </c>
      <c r="AA31" s="1">
        <f t="shared" ref="AA31" si="16">Q31+S31+U31+W31+Y31</f>
        <v>87836</v>
      </c>
      <c r="AB31" s="13">
        <f t="shared" ref="AB31" si="17">R31+T31+V31+X31+Z31</f>
        <v>202793</v>
      </c>
      <c r="AC31" s="14">
        <f>AA31+AB31</f>
        <v>290629</v>
      </c>
      <c r="AE31" s="4" t="s">
        <v>16</v>
      </c>
      <c r="AF31" s="2">
        <f t="shared" ref="AF31:AO31" si="18">IFERROR(B31/Q31, "N.A.")</f>
        <v>9486.9639985038339</v>
      </c>
      <c r="AG31" s="2">
        <f t="shared" si="18"/>
        <v>10871.305076755843</v>
      </c>
      <c r="AH31" s="2">
        <f t="shared" si="18"/>
        <v>10753.778270509976</v>
      </c>
      <c r="AI31" s="2">
        <f t="shared" si="18"/>
        <v>17672.531645569619</v>
      </c>
      <c r="AJ31" s="2">
        <f t="shared" si="18"/>
        <v>12360.337163105336</v>
      </c>
      <c r="AK31" s="2">
        <f t="shared" si="18"/>
        <v>10554.658233230572</v>
      </c>
      <c r="AL31" s="2">
        <f t="shared" si="18"/>
        <v>8110.3433134547822</v>
      </c>
      <c r="AM31" s="2">
        <f t="shared" si="18"/>
        <v>10335.021191166628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9405.9679971765563</v>
      </c>
      <c r="AQ31" s="16">
        <f t="shared" ref="AQ31" si="20">IFERROR(M31/AB31, "N.A.")</f>
        <v>10970.679416942397</v>
      </c>
      <c r="AR31" s="14">
        <f t="shared" ref="AR31" si="21">IFERROR(N31/AC31, "N.A.")</f>
        <v>10497.781006024861</v>
      </c>
    </row>
    <row r="32" spans="1:44" ht="15" customHeight="1" thickBot="1" x14ac:dyDescent="0.3">
      <c r="A32" s="5" t="s">
        <v>0</v>
      </c>
      <c r="B32" s="28">
        <f>B31+C31</f>
        <v>2366041132.9999995</v>
      </c>
      <c r="C32" s="30"/>
      <c r="D32" s="28">
        <f>D31+E31</f>
        <v>179297748</v>
      </c>
      <c r="E32" s="30"/>
      <c r="F32" s="28">
        <f>F31+G31</f>
        <v>214399490</v>
      </c>
      <c r="G32" s="30"/>
      <c r="H32" s="28">
        <f>H31+I31</f>
        <v>291221224.99999994</v>
      </c>
      <c r="I32" s="30"/>
      <c r="J32" s="28">
        <f>J31+K31</f>
        <v>0</v>
      </c>
      <c r="K32" s="30"/>
      <c r="L32" s="28">
        <f>L31+M31</f>
        <v>3050959595.9999995</v>
      </c>
      <c r="M32" s="29"/>
      <c r="N32" s="23">
        <f>B32+D32+F32+H32+J32</f>
        <v>3050959595.9999995</v>
      </c>
      <c r="P32" s="5" t="s">
        <v>0</v>
      </c>
      <c r="Q32" s="28">
        <f>Q31+R31</f>
        <v>223088</v>
      </c>
      <c r="R32" s="30"/>
      <c r="S32" s="28">
        <f>S31+T31</f>
        <v>14030</v>
      </c>
      <c r="T32" s="30"/>
      <c r="U32" s="28">
        <f>U31+V31</f>
        <v>18720</v>
      </c>
      <c r="V32" s="30"/>
      <c r="W32" s="28">
        <f>W31+X31</f>
        <v>33448</v>
      </c>
      <c r="X32" s="30"/>
      <c r="Y32" s="28">
        <f>Y31+Z31</f>
        <v>1343</v>
      </c>
      <c r="Z32" s="30"/>
      <c r="AA32" s="28">
        <f>AA31+AB31</f>
        <v>290629</v>
      </c>
      <c r="AB32" s="30"/>
      <c r="AC32" s="24">
        <f>Q32+S32+U32+W32+Y32</f>
        <v>290629</v>
      </c>
      <c r="AE32" s="5" t="s">
        <v>0</v>
      </c>
      <c r="AF32" s="31">
        <f>IFERROR(B32/Q32,"N.A.")</f>
        <v>10605.864649824283</v>
      </c>
      <c r="AG32" s="32"/>
      <c r="AH32" s="31">
        <f>IFERROR(D32/S32,"N.A.")</f>
        <v>12779.597148966501</v>
      </c>
      <c r="AI32" s="32"/>
      <c r="AJ32" s="31">
        <f>IFERROR(F32/U32,"N.A.")</f>
        <v>11452.964209401709</v>
      </c>
      <c r="AK32" s="32"/>
      <c r="AL32" s="31">
        <f>IFERROR(H32/W32,"N.A.")</f>
        <v>8706.6857510165009</v>
      </c>
      <c r="AM32" s="32"/>
      <c r="AN32" s="31">
        <f>IFERROR(J32/Y32,"N.A.")</f>
        <v>0</v>
      </c>
      <c r="AO32" s="32"/>
      <c r="AP32" s="31">
        <f>IFERROR(L32/AA32,"N.A.")</f>
        <v>10497.781006024861</v>
      </c>
      <c r="AQ32" s="32"/>
      <c r="AR32" s="17">
        <f>IFERROR(N32/AC32, "N.A.")</f>
        <v>10497.781006024861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34808679.999999993</v>
      </c>
      <c r="C39" s="2"/>
      <c r="D39" s="2">
        <v>5169889.9999999991</v>
      </c>
      <c r="E39" s="2"/>
      <c r="F39" s="2">
        <v>23004220</v>
      </c>
      <c r="G39" s="2"/>
      <c r="H39" s="2">
        <v>82267532.99999997</v>
      </c>
      <c r="I39" s="2"/>
      <c r="J39" s="2">
        <v>0</v>
      </c>
      <c r="K39" s="2"/>
      <c r="L39" s="1">
        <f t="shared" ref="L39:M42" si="22">B39+D39+F39+H39+J39</f>
        <v>145250322.99999997</v>
      </c>
      <c r="M39" s="13">
        <f t="shared" si="22"/>
        <v>0</v>
      </c>
      <c r="N39" s="14">
        <f>L39+M39</f>
        <v>145250322.99999997</v>
      </c>
      <c r="P39" s="3" t="s">
        <v>12</v>
      </c>
      <c r="Q39" s="2">
        <v>6107</v>
      </c>
      <c r="R39" s="2">
        <v>0</v>
      </c>
      <c r="S39" s="2">
        <v>524</v>
      </c>
      <c r="T39" s="2">
        <v>0</v>
      </c>
      <c r="U39" s="2">
        <v>2272</v>
      </c>
      <c r="V39" s="2">
        <v>0</v>
      </c>
      <c r="W39" s="2">
        <v>19762</v>
      </c>
      <c r="X39" s="2">
        <v>0</v>
      </c>
      <c r="Y39" s="2">
        <v>1805</v>
      </c>
      <c r="Z39" s="2">
        <v>0</v>
      </c>
      <c r="AA39" s="1">
        <f t="shared" ref="AA39:AB42" si="23">Q39+S39+U39+W39+Y39</f>
        <v>30470</v>
      </c>
      <c r="AB39" s="13">
        <f t="shared" si="23"/>
        <v>0</v>
      </c>
      <c r="AC39" s="14">
        <f>AA39+AB39</f>
        <v>30470</v>
      </c>
      <c r="AE39" s="3" t="s">
        <v>12</v>
      </c>
      <c r="AF39" s="2">
        <f t="shared" ref="AF39:AR42" si="24">IFERROR(B39/Q39, "N.A.")</f>
        <v>5699.8002292451274</v>
      </c>
      <c r="AG39" s="2" t="str">
        <f t="shared" si="24"/>
        <v>N.A.</v>
      </c>
      <c r="AH39" s="2">
        <f t="shared" si="24"/>
        <v>9866.202290076335</v>
      </c>
      <c r="AI39" s="2" t="str">
        <f t="shared" si="24"/>
        <v>N.A.</v>
      </c>
      <c r="AJ39" s="2">
        <f t="shared" si="24"/>
        <v>10125.096830985916</v>
      </c>
      <c r="AK39" s="2" t="str">
        <f t="shared" si="24"/>
        <v>N.A.</v>
      </c>
      <c r="AL39" s="2">
        <f t="shared" si="24"/>
        <v>4162.9153425766608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4766.994519199211</v>
      </c>
      <c r="AQ39" s="16" t="str">
        <f t="shared" si="24"/>
        <v>N.A.</v>
      </c>
      <c r="AR39" s="14">
        <f t="shared" si="24"/>
        <v>4766.994519199211</v>
      </c>
    </row>
    <row r="40" spans="1:44" ht="15" customHeight="1" thickBot="1" x14ac:dyDescent="0.3">
      <c r="A40" s="3" t="s">
        <v>13</v>
      </c>
      <c r="B40" s="2">
        <v>114732744.99999999</v>
      </c>
      <c r="C40" s="2">
        <v>1642600.0000000002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114732744.99999999</v>
      </c>
      <c r="M40" s="13">
        <f t="shared" si="22"/>
        <v>1642600.0000000002</v>
      </c>
      <c r="N40" s="14">
        <f>L40+M40</f>
        <v>116375344.99999999</v>
      </c>
      <c r="P40" s="3" t="s">
        <v>13</v>
      </c>
      <c r="Q40" s="2">
        <v>15005</v>
      </c>
      <c r="R40" s="2">
        <v>407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15005</v>
      </c>
      <c r="AB40" s="13">
        <f t="shared" si="23"/>
        <v>407</v>
      </c>
      <c r="AC40" s="14">
        <f>AA40+AB40</f>
        <v>15412</v>
      </c>
      <c r="AE40" s="3" t="s">
        <v>13</v>
      </c>
      <c r="AF40" s="2">
        <f t="shared" si="24"/>
        <v>7646.3008997000989</v>
      </c>
      <c r="AG40" s="2">
        <f t="shared" si="24"/>
        <v>4035.8722358722366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7646.3008997000989</v>
      </c>
      <c r="AQ40" s="16">
        <f t="shared" si="24"/>
        <v>4035.8722358722366</v>
      </c>
      <c r="AR40" s="14">
        <f t="shared" si="24"/>
        <v>7550.9567220347772</v>
      </c>
    </row>
    <row r="41" spans="1:44" ht="15" customHeight="1" thickBot="1" x14ac:dyDescent="0.3">
      <c r="A41" s="3" t="s">
        <v>14</v>
      </c>
      <c r="B41" s="2">
        <v>137398187.00000009</v>
      </c>
      <c r="C41" s="2">
        <v>944600595</v>
      </c>
      <c r="D41" s="2">
        <v>40760330.000000007</v>
      </c>
      <c r="E41" s="2">
        <v>20392750</v>
      </c>
      <c r="F41" s="2"/>
      <c r="G41" s="2">
        <v>86192040.000000015</v>
      </c>
      <c r="H41" s="2"/>
      <c r="I41" s="2">
        <v>40642900.000000007</v>
      </c>
      <c r="J41" s="2">
        <v>0</v>
      </c>
      <c r="K41" s="2"/>
      <c r="L41" s="1">
        <f t="shared" si="22"/>
        <v>178158517.00000009</v>
      </c>
      <c r="M41" s="13">
        <f t="shared" si="22"/>
        <v>1091828285</v>
      </c>
      <c r="N41" s="14">
        <f>L41+M41</f>
        <v>1269986802</v>
      </c>
      <c r="P41" s="3" t="s">
        <v>14</v>
      </c>
      <c r="Q41" s="2">
        <v>19310</v>
      </c>
      <c r="R41" s="2">
        <v>101206</v>
      </c>
      <c r="S41" s="2">
        <v>3907</v>
      </c>
      <c r="T41" s="2">
        <v>1272</v>
      </c>
      <c r="U41" s="2">
        <v>0</v>
      </c>
      <c r="V41" s="2">
        <v>4169</v>
      </c>
      <c r="W41" s="2">
        <v>0</v>
      </c>
      <c r="X41" s="2">
        <v>5303</v>
      </c>
      <c r="Y41" s="2">
        <v>1465</v>
      </c>
      <c r="Z41" s="2">
        <v>0</v>
      </c>
      <c r="AA41" s="1">
        <f t="shared" si="23"/>
        <v>24682</v>
      </c>
      <c r="AB41" s="13">
        <f t="shared" si="23"/>
        <v>111950</v>
      </c>
      <c r="AC41" s="14">
        <f>AA41+AB41</f>
        <v>136632</v>
      </c>
      <c r="AE41" s="3" t="s">
        <v>14</v>
      </c>
      <c r="AF41" s="2">
        <f t="shared" si="24"/>
        <v>7115.3903158985031</v>
      </c>
      <c r="AG41" s="2">
        <f t="shared" si="24"/>
        <v>9333.4446080271919</v>
      </c>
      <c r="AH41" s="2">
        <f t="shared" si="24"/>
        <v>10432.641412848736</v>
      </c>
      <c r="AI41" s="2">
        <f t="shared" si="24"/>
        <v>16032.036163522012</v>
      </c>
      <c r="AJ41" s="2" t="str">
        <f t="shared" si="24"/>
        <v>N.A.</v>
      </c>
      <c r="AK41" s="2">
        <f t="shared" si="24"/>
        <v>20674.511873350926</v>
      </c>
      <c r="AL41" s="2" t="str">
        <f t="shared" si="24"/>
        <v>N.A.</v>
      </c>
      <c r="AM41" s="2">
        <f t="shared" si="24"/>
        <v>7664.1335093343405</v>
      </c>
      <c r="AN41" s="2">
        <f t="shared" si="24"/>
        <v>0</v>
      </c>
      <c r="AO41" s="2" t="str">
        <f t="shared" si="24"/>
        <v>N.A.</v>
      </c>
      <c r="AP41" s="15">
        <f t="shared" si="24"/>
        <v>7218.1556194797868</v>
      </c>
      <c r="AQ41" s="16">
        <f t="shared" si="24"/>
        <v>9752.8207682000884</v>
      </c>
      <c r="AR41" s="14">
        <f t="shared" si="24"/>
        <v>9294.9440980151066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286939611.99999988</v>
      </c>
      <c r="C43" s="2">
        <v>946243194.99999917</v>
      </c>
      <c r="D43" s="2">
        <v>45930220.000000007</v>
      </c>
      <c r="E43" s="2">
        <v>20392750</v>
      </c>
      <c r="F43" s="2">
        <v>23004220</v>
      </c>
      <c r="G43" s="2">
        <v>86192040.000000015</v>
      </c>
      <c r="H43" s="2">
        <v>82267532.99999997</v>
      </c>
      <c r="I43" s="2">
        <v>40642900.000000007</v>
      </c>
      <c r="J43" s="2">
        <v>0</v>
      </c>
      <c r="K43" s="2"/>
      <c r="L43" s="1">
        <f t="shared" ref="L43" si="25">B43+D43+F43+H43+J43</f>
        <v>438141584.99999988</v>
      </c>
      <c r="M43" s="13">
        <f t="shared" ref="M43" si="26">C43+E43+G43+I43+K43</f>
        <v>1093470884.9999993</v>
      </c>
      <c r="N43" s="22">
        <f>L43+M43</f>
        <v>1531612469.999999</v>
      </c>
      <c r="P43" s="4" t="s">
        <v>16</v>
      </c>
      <c r="Q43" s="2">
        <v>40422</v>
      </c>
      <c r="R43" s="2">
        <v>101613</v>
      </c>
      <c r="S43" s="2">
        <v>4431</v>
      </c>
      <c r="T43" s="2">
        <v>1272</v>
      </c>
      <c r="U43" s="2">
        <v>2272</v>
      </c>
      <c r="V43" s="2">
        <v>4169</v>
      </c>
      <c r="W43" s="2">
        <v>19762</v>
      </c>
      <c r="X43" s="2">
        <v>5303</v>
      </c>
      <c r="Y43" s="2">
        <v>3270</v>
      </c>
      <c r="Z43" s="2">
        <v>0</v>
      </c>
      <c r="AA43" s="1">
        <f t="shared" ref="AA43" si="27">Q43+S43+U43+W43+Y43</f>
        <v>70157</v>
      </c>
      <c r="AB43" s="13">
        <f t="shared" ref="AB43" si="28">R43+T43+V43+X43+Z43</f>
        <v>112357</v>
      </c>
      <c r="AC43" s="22">
        <f>AA43+AB43</f>
        <v>182514</v>
      </c>
      <c r="AE43" s="4" t="s">
        <v>16</v>
      </c>
      <c r="AF43" s="2">
        <f t="shared" ref="AF43:AO43" si="29">IFERROR(B43/Q43, "N.A.")</f>
        <v>7098.6000692692069</v>
      </c>
      <c r="AG43" s="2">
        <f t="shared" si="29"/>
        <v>9312.2257486738818</v>
      </c>
      <c r="AH43" s="2">
        <f t="shared" si="29"/>
        <v>10365.655608214851</v>
      </c>
      <c r="AI43" s="2">
        <f t="shared" si="29"/>
        <v>16032.036163522012</v>
      </c>
      <c r="AJ43" s="2">
        <f t="shared" si="29"/>
        <v>10125.096830985916</v>
      </c>
      <c r="AK43" s="2">
        <f t="shared" si="29"/>
        <v>20674.511873350926</v>
      </c>
      <c r="AL43" s="2">
        <f t="shared" si="29"/>
        <v>4162.9153425766608</v>
      </c>
      <c r="AM43" s="2">
        <f t="shared" si="29"/>
        <v>7664.1335093343405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6245.1585016463059</v>
      </c>
      <c r="AQ43" s="16">
        <f t="shared" ref="AQ43" si="31">IFERROR(M43/AB43, "N.A.")</f>
        <v>9732.1117954377496</v>
      </c>
      <c r="AR43" s="14">
        <f t="shared" ref="AR43" si="32">IFERROR(N43/AC43, "N.A.")</f>
        <v>8391.7533449488747</v>
      </c>
    </row>
    <row r="44" spans="1:44" ht="15" customHeight="1" thickBot="1" x14ac:dyDescent="0.3">
      <c r="A44" s="5" t="s">
        <v>0</v>
      </c>
      <c r="B44" s="28">
        <f>B43+C43</f>
        <v>1233182806.999999</v>
      </c>
      <c r="C44" s="30"/>
      <c r="D44" s="28">
        <f>D43+E43</f>
        <v>66322970.000000007</v>
      </c>
      <c r="E44" s="30"/>
      <c r="F44" s="28">
        <f>F43+G43</f>
        <v>109196260.00000001</v>
      </c>
      <c r="G44" s="30"/>
      <c r="H44" s="28">
        <f>H43+I43</f>
        <v>122910432.99999997</v>
      </c>
      <c r="I44" s="30"/>
      <c r="J44" s="28">
        <f>J43+K43</f>
        <v>0</v>
      </c>
      <c r="K44" s="30"/>
      <c r="L44" s="28">
        <f>L43+M43</f>
        <v>1531612469.999999</v>
      </c>
      <c r="M44" s="29"/>
      <c r="N44" s="23">
        <f>B44+D44+F44+H44+J44</f>
        <v>1531612469.999999</v>
      </c>
      <c r="P44" s="5" t="s">
        <v>0</v>
      </c>
      <c r="Q44" s="28">
        <f>Q43+R43</f>
        <v>142035</v>
      </c>
      <c r="R44" s="30"/>
      <c r="S44" s="28">
        <f>S43+T43</f>
        <v>5703</v>
      </c>
      <c r="T44" s="30"/>
      <c r="U44" s="28">
        <f>U43+V43</f>
        <v>6441</v>
      </c>
      <c r="V44" s="30"/>
      <c r="W44" s="28">
        <f>W43+X43</f>
        <v>25065</v>
      </c>
      <c r="X44" s="30"/>
      <c r="Y44" s="28">
        <f>Y43+Z43</f>
        <v>3270</v>
      </c>
      <c r="Z44" s="30"/>
      <c r="AA44" s="28">
        <f>AA43+AB43</f>
        <v>182514</v>
      </c>
      <c r="AB44" s="29"/>
      <c r="AC44" s="23">
        <f>Q44+S44+U44+W44+Y44</f>
        <v>182514</v>
      </c>
      <c r="AE44" s="5" t="s">
        <v>0</v>
      </c>
      <c r="AF44" s="31">
        <f>IFERROR(B44/Q44,"N.A.")</f>
        <v>8682.2459745837223</v>
      </c>
      <c r="AG44" s="32"/>
      <c r="AH44" s="31">
        <f>IFERROR(D44/S44,"N.A.")</f>
        <v>11629.487988777837</v>
      </c>
      <c r="AI44" s="32"/>
      <c r="AJ44" s="31">
        <f>IFERROR(F44/U44,"N.A.")</f>
        <v>16953.308492470114</v>
      </c>
      <c r="AK44" s="32"/>
      <c r="AL44" s="31">
        <f>IFERROR(H44/W44,"N.A.")</f>
        <v>4903.6677837622174</v>
      </c>
      <c r="AM44" s="32"/>
      <c r="AN44" s="31">
        <f>IFERROR(J44/Y44,"N.A.")</f>
        <v>0</v>
      </c>
      <c r="AO44" s="32"/>
      <c r="AP44" s="31">
        <f>IFERROR(L44/AA44,"N.A.")</f>
        <v>8391.7533449488747</v>
      </c>
      <c r="AQ44" s="32"/>
      <c r="AR44" s="17">
        <f>IFERROR(N44/AC44, "N.A.")</f>
        <v>8391.7533449488747</v>
      </c>
    </row>
  </sheetData>
  <mergeCells count="144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1814600.0000000002</v>
      </c>
      <c r="C15" s="2"/>
      <c r="D15" s="2">
        <v>2690940</v>
      </c>
      <c r="E15" s="2"/>
      <c r="F15" s="2">
        <v>1793960</v>
      </c>
      <c r="G15" s="2"/>
      <c r="H15" s="2">
        <v>27965770</v>
      </c>
      <c r="I15" s="2"/>
      <c r="J15" s="2">
        <v>0</v>
      </c>
      <c r="K15" s="2"/>
      <c r="L15" s="1">
        <f t="shared" ref="L15:M18" si="0">B15+D15+F15+H15+J15</f>
        <v>34265270</v>
      </c>
      <c r="M15" s="13">
        <f t="shared" si="0"/>
        <v>0</v>
      </c>
      <c r="N15" s="14">
        <f>L15+M15</f>
        <v>34265270</v>
      </c>
      <c r="P15" s="3" t="s">
        <v>12</v>
      </c>
      <c r="Q15" s="2">
        <v>509</v>
      </c>
      <c r="R15" s="2">
        <v>0</v>
      </c>
      <c r="S15" s="2">
        <v>298</v>
      </c>
      <c r="T15" s="2">
        <v>0</v>
      </c>
      <c r="U15" s="2">
        <v>298</v>
      </c>
      <c r="V15" s="2">
        <v>0</v>
      </c>
      <c r="W15" s="2">
        <v>3811</v>
      </c>
      <c r="X15" s="2">
        <v>0</v>
      </c>
      <c r="Y15" s="2">
        <v>1229</v>
      </c>
      <c r="Z15" s="2">
        <v>0</v>
      </c>
      <c r="AA15" s="1">
        <f t="shared" ref="AA15:AB18" si="1">Q15+S15+U15+W15+Y15</f>
        <v>6145</v>
      </c>
      <c r="AB15" s="13">
        <f t="shared" si="1"/>
        <v>0</v>
      </c>
      <c r="AC15" s="14">
        <f>AA15+AB15</f>
        <v>6145</v>
      </c>
      <c r="AE15" s="3" t="s">
        <v>12</v>
      </c>
      <c r="AF15" s="2">
        <f t="shared" ref="AF15:AR18" si="2">IFERROR(B15/Q15, "N.A.")</f>
        <v>3565.0294695481339</v>
      </c>
      <c r="AG15" s="2" t="str">
        <f t="shared" si="2"/>
        <v>N.A.</v>
      </c>
      <c r="AH15" s="2">
        <f t="shared" si="2"/>
        <v>9030</v>
      </c>
      <c r="AI15" s="2" t="str">
        <f t="shared" si="2"/>
        <v>N.A.</v>
      </c>
      <c r="AJ15" s="2">
        <f t="shared" si="2"/>
        <v>6020</v>
      </c>
      <c r="AK15" s="2" t="str">
        <f t="shared" si="2"/>
        <v>N.A.</v>
      </c>
      <c r="AL15" s="2">
        <f t="shared" si="2"/>
        <v>7338.1710837050641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5576.1220504475186</v>
      </c>
      <c r="AQ15" s="16" t="str">
        <f t="shared" si="2"/>
        <v>N.A.</v>
      </c>
      <c r="AR15" s="14">
        <f t="shared" si="2"/>
        <v>5576.1220504475186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1"/>
        <v>0</v>
      </c>
      <c r="AC16" s="14">
        <f>AA16+AB16</f>
        <v>0</v>
      </c>
      <c r="AE16" s="3" t="s">
        <v>13</v>
      </c>
      <c r="AF16" s="2" t="str">
        <f t="shared" si="2"/>
        <v>N.A.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 t="str">
        <f t="shared" si="2"/>
        <v>N.A.</v>
      </c>
      <c r="AQ16" s="16" t="str">
        <f t="shared" si="2"/>
        <v>N.A.</v>
      </c>
      <c r="AR16" s="14" t="str">
        <f t="shared" si="2"/>
        <v>N.A.</v>
      </c>
    </row>
    <row r="17" spans="1:44" ht="15" customHeight="1" thickBot="1" x14ac:dyDescent="0.3">
      <c r="A17" s="3" t="s">
        <v>14</v>
      </c>
      <c r="B17" s="2">
        <v>14157980</v>
      </c>
      <c r="C17" s="2">
        <v>20096250</v>
      </c>
      <c r="D17" s="2"/>
      <c r="E17" s="2"/>
      <c r="F17" s="2"/>
      <c r="G17" s="2">
        <v>1270220</v>
      </c>
      <c r="H17" s="2"/>
      <c r="I17" s="2">
        <v>9798840</v>
      </c>
      <c r="J17" s="2">
        <v>0</v>
      </c>
      <c r="K17" s="2"/>
      <c r="L17" s="1">
        <f t="shared" si="0"/>
        <v>14157980</v>
      </c>
      <c r="M17" s="13">
        <f t="shared" si="0"/>
        <v>31165310</v>
      </c>
      <c r="N17" s="14">
        <f>L17+M17</f>
        <v>45323290</v>
      </c>
      <c r="P17" s="3" t="s">
        <v>14</v>
      </c>
      <c r="Q17" s="2">
        <v>2384</v>
      </c>
      <c r="R17" s="2">
        <v>1229</v>
      </c>
      <c r="S17" s="2">
        <v>0</v>
      </c>
      <c r="T17" s="2">
        <v>0</v>
      </c>
      <c r="U17" s="2">
        <v>0</v>
      </c>
      <c r="V17" s="2">
        <v>211</v>
      </c>
      <c r="W17" s="2">
        <v>0</v>
      </c>
      <c r="X17" s="2">
        <v>844</v>
      </c>
      <c r="Y17" s="2">
        <v>633</v>
      </c>
      <c r="Z17" s="2">
        <v>0</v>
      </c>
      <c r="AA17" s="1">
        <f t="shared" si="1"/>
        <v>3017</v>
      </c>
      <c r="AB17" s="13">
        <f t="shared" si="1"/>
        <v>2284</v>
      </c>
      <c r="AC17" s="14">
        <f>AA17+AB17</f>
        <v>5301</v>
      </c>
      <c r="AE17" s="3" t="s">
        <v>14</v>
      </c>
      <c r="AF17" s="2">
        <f t="shared" si="2"/>
        <v>5938.75</v>
      </c>
      <c r="AG17" s="2">
        <f t="shared" si="2"/>
        <v>16351.708706265257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>
        <f t="shared" si="2"/>
        <v>6020</v>
      </c>
      <c r="AL17" s="2" t="str">
        <f t="shared" si="2"/>
        <v>N.A.</v>
      </c>
      <c r="AM17" s="2">
        <f t="shared" si="2"/>
        <v>11610</v>
      </c>
      <c r="AN17" s="2">
        <f t="shared" si="2"/>
        <v>0</v>
      </c>
      <c r="AO17" s="2" t="str">
        <f t="shared" si="2"/>
        <v>N.A.</v>
      </c>
      <c r="AP17" s="15">
        <f t="shared" si="2"/>
        <v>4692.7345044746435</v>
      </c>
      <c r="AQ17" s="16">
        <f t="shared" si="2"/>
        <v>13645.056917688265</v>
      </c>
      <c r="AR17" s="14">
        <f t="shared" si="2"/>
        <v>8549.9509526504426</v>
      </c>
    </row>
    <row r="18" spans="1:44" ht="15" customHeight="1" thickBot="1" x14ac:dyDescent="0.3">
      <c r="A18" s="3" t="s">
        <v>15</v>
      </c>
      <c r="B18" s="2">
        <v>2562800</v>
      </c>
      <c r="C18" s="2"/>
      <c r="D18" s="2"/>
      <c r="E18" s="2"/>
      <c r="F18" s="2"/>
      <c r="G18" s="2">
        <v>70263</v>
      </c>
      <c r="H18" s="2">
        <v>4473880</v>
      </c>
      <c r="I18" s="2"/>
      <c r="J18" s="2">
        <v>0</v>
      </c>
      <c r="K18" s="2"/>
      <c r="L18" s="1">
        <f t="shared" si="0"/>
        <v>7036680</v>
      </c>
      <c r="M18" s="13">
        <f t="shared" si="0"/>
        <v>70263</v>
      </c>
      <c r="N18" s="14">
        <f>L18+M18</f>
        <v>7106943</v>
      </c>
      <c r="P18" s="3" t="s">
        <v>15</v>
      </c>
      <c r="Q18" s="2">
        <v>596</v>
      </c>
      <c r="R18" s="2">
        <v>0</v>
      </c>
      <c r="S18" s="2">
        <v>0</v>
      </c>
      <c r="T18" s="2">
        <v>0</v>
      </c>
      <c r="U18" s="2">
        <v>0</v>
      </c>
      <c r="V18" s="2">
        <v>422</v>
      </c>
      <c r="W18" s="2">
        <v>2706</v>
      </c>
      <c r="X18" s="2">
        <v>0</v>
      </c>
      <c r="Y18" s="2">
        <v>422</v>
      </c>
      <c r="Z18" s="2">
        <v>0</v>
      </c>
      <c r="AA18" s="1">
        <f t="shared" si="1"/>
        <v>3724</v>
      </c>
      <c r="AB18" s="13">
        <f t="shared" si="1"/>
        <v>422</v>
      </c>
      <c r="AC18" s="22">
        <f>AA18+AB18</f>
        <v>4146</v>
      </c>
      <c r="AE18" s="3" t="s">
        <v>15</v>
      </c>
      <c r="AF18" s="2">
        <f t="shared" si="2"/>
        <v>4300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166.5</v>
      </c>
      <c r="AL18" s="2">
        <f t="shared" si="2"/>
        <v>1653.3185513673318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1889.5488721804511</v>
      </c>
      <c r="AQ18" s="16">
        <f t="shared" si="2"/>
        <v>166.5</v>
      </c>
      <c r="AR18" s="14">
        <f t="shared" si="2"/>
        <v>1714.1685962373372</v>
      </c>
    </row>
    <row r="19" spans="1:44" ht="15" customHeight="1" thickBot="1" x14ac:dyDescent="0.3">
      <c r="A19" s="4" t="s">
        <v>16</v>
      </c>
      <c r="B19" s="2">
        <v>18535379.999999996</v>
      </c>
      <c r="C19" s="2">
        <v>20096250</v>
      </c>
      <c r="D19" s="2">
        <v>2690940</v>
      </c>
      <c r="E19" s="2"/>
      <c r="F19" s="2">
        <v>1793960</v>
      </c>
      <c r="G19" s="2">
        <v>1340483</v>
      </c>
      <c r="H19" s="2">
        <v>32439650.000000004</v>
      </c>
      <c r="I19" s="2">
        <v>9798840</v>
      </c>
      <c r="J19" s="2">
        <v>0</v>
      </c>
      <c r="K19" s="2"/>
      <c r="L19" s="1">
        <f t="shared" ref="L19" si="3">B19+D19+F19+H19+J19</f>
        <v>55459930</v>
      </c>
      <c r="M19" s="13">
        <f t="shared" ref="M19" si="4">C19+E19+G19+I19+K19</f>
        <v>31235573</v>
      </c>
      <c r="N19" s="22">
        <f>L19+M19</f>
        <v>86695503</v>
      </c>
      <c r="P19" s="4" t="s">
        <v>16</v>
      </c>
      <c r="Q19" s="2">
        <v>3489</v>
      </c>
      <c r="R19" s="2">
        <v>1229</v>
      </c>
      <c r="S19" s="2">
        <v>298</v>
      </c>
      <c r="T19" s="2">
        <v>0</v>
      </c>
      <c r="U19" s="2">
        <v>298</v>
      </c>
      <c r="V19" s="2">
        <v>633</v>
      </c>
      <c r="W19" s="2">
        <v>6517</v>
      </c>
      <c r="X19" s="2">
        <v>844</v>
      </c>
      <c r="Y19" s="2">
        <v>2284</v>
      </c>
      <c r="Z19" s="2">
        <v>0</v>
      </c>
      <c r="AA19" s="1">
        <f t="shared" ref="AA19" si="5">Q19+S19+U19+W19+Y19</f>
        <v>12886</v>
      </c>
      <c r="AB19" s="13">
        <f t="shared" ref="AB19" si="6">R19+T19+V19+X19+Z19</f>
        <v>2706</v>
      </c>
      <c r="AC19" s="14">
        <f>AA19+AB19</f>
        <v>15592</v>
      </c>
      <c r="AE19" s="4" t="s">
        <v>16</v>
      </c>
      <c r="AF19" s="2">
        <f t="shared" ref="AF19:AO19" si="7">IFERROR(B19/Q19, "N.A.")</f>
        <v>5312.5193465176253</v>
      </c>
      <c r="AG19" s="2">
        <f t="shared" si="7"/>
        <v>16351.708706265257</v>
      </c>
      <c r="AH19" s="2">
        <f t="shared" si="7"/>
        <v>9030</v>
      </c>
      <c r="AI19" s="2" t="str">
        <f t="shared" si="7"/>
        <v>N.A.</v>
      </c>
      <c r="AJ19" s="2">
        <f t="shared" si="7"/>
        <v>6020</v>
      </c>
      <c r="AK19" s="2">
        <f t="shared" si="7"/>
        <v>2117.6666666666665</v>
      </c>
      <c r="AL19" s="2">
        <f t="shared" si="7"/>
        <v>4977.6967930029159</v>
      </c>
      <c r="AM19" s="2">
        <f t="shared" si="7"/>
        <v>11610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4303.8902685084586</v>
      </c>
      <c r="AQ19" s="16">
        <f t="shared" ref="AQ19" si="9">IFERROR(M19/AB19, "N.A.")</f>
        <v>11543.079453067257</v>
      </c>
      <c r="AR19" s="14">
        <f t="shared" ref="AR19" si="10">IFERROR(N19/AC19, "N.A.")</f>
        <v>5560.2554515135971</v>
      </c>
    </row>
    <row r="20" spans="1:44" ht="15" customHeight="1" thickBot="1" x14ac:dyDescent="0.3">
      <c r="A20" s="5" t="s">
        <v>0</v>
      </c>
      <c r="B20" s="28">
        <f>B19+C19</f>
        <v>38631630</v>
      </c>
      <c r="C20" s="30"/>
      <c r="D20" s="28">
        <f>D19+E19</f>
        <v>2690940</v>
      </c>
      <c r="E20" s="30"/>
      <c r="F20" s="28">
        <f>F19+G19</f>
        <v>3134443</v>
      </c>
      <c r="G20" s="30"/>
      <c r="H20" s="28">
        <f>H19+I19</f>
        <v>42238490</v>
      </c>
      <c r="I20" s="30"/>
      <c r="J20" s="28">
        <f>J19+K19</f>
        <v>0</v>
      </c>
      <c r="K20" s="30"/>
      <c r="L20" s="28">
        <f>L19+M19</f>
        <v>86695503</v>
      </c>
      <c r="M20" s="29"/>
      <c r="N20" s="23">
        <f>B20+D20+F20+H20+J20</f>
        <v>86695503</v>
      </c>
      <c r="P20" s="5" t="s">
        <v>0</v>
      </c>
      <c r="Q20" s="28">
        <f>Q19+R19</f>
        <v>4718</v>
      </c>
      <c r="R20" s="30"/>
      <c r="S20" s="28">
        <f>S19+T19</f>
        <v>298</v>
      </c>
      <c r="T20" s="30"/>
      <c r="U20" s="28">
        <f>U19+V19</f>
        <v>931</v>
      </c>
      <c r="V20" s="30"/>
      <c r="W20" s="28">
        <f>W19+X19</f>
        <v>7361</v>
      </c>
      <c r="X20" s="30"/>
      <c r="Y20" s="28">
        <f>Y19+Z19</f>
        <v>2284</v>
      </c>
      <c r="Z20" s="30"/>
      <c r="AA20" s="28">
        <f>AA19+AB19</f>
        <v>15592</v>
      </c>
      <c r="AB20" s="30"/>
      <c r="AC20" s="24">
        <f>Q20+S20+U20+W20+Y20</f>
        <v>15592</v>
      </c>
      <c r="AE20" s="5" t="s">
        <v>0</v>
      </c>
      <c r="AF20" s="31">
        <f>IFERROR(B20/Q20,"N.A.")</f>
        <v>8188.1369224247564</v>
      </c>
      <c r="AG20" s="32"/>
      <c r="AH20" s="31">
        <f>IFERROR(D20/S20,"N.A.")</f>
        <v>9030</v>
      </c>
      <c r="AI20" s="32"/>
      <c r="AJ20" s="31">
        <f>IFERROR(F20/U20,"N.A.")</f>
        <v>3366.7486573576798</v>
      </c>
      <c r="AK20" s="32"/>
      <c r="AL20" s="31">
        <f>IFERROR(H20/W20,"N.A.")</f>
        <v>5738.1456323869043</v>
      </c>
      <c r="AM20" s="32"/>
      <c r="AN20" s="31">
        <f>IFERROR(J20/Y20,"N.A.")</f>
        <v>0</v>
      </c>
      <c r="AO20" s="32"/>
      <c r="AP20" s="31">
        <f>IFERROR(L20/AA20,"N.A.")</f>
        <v>5560.2554515135971</v>
      </c>
      <c r="AQ20" s="32"/>
      <c r="AR20" s="17">
        <f>IFERROR(N20/AC20, "N.A.")</f>
        <v>5560.2554515135971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1814600.0000000002</v>
      </c>
      <c r="C27" s="2"/>
      <c r="D27" s="2">
        <v>2690940</v>
      </c>
      <c r="E27" s="2"/>
      <c r="F27" s="2">
        <v>1793960</v>
      </c>
      <c r="G27" s="2"/>
      <c r="H27" s="2">
        <v>12847500</v>
      </c>
      <c r="I27" s="2"/>
      <c r="J27" s="2"/>
      <c r="K27" s="2"/>
      <c r="L27" s="1">
        <f t="shared" ref="L27:M30" si="11">B27+D27+F27+H27+J27</f>
        <v>19147000</v>
      </c>
      <c r="M27" s="13">
        <f t="shared" si="11"/>
        <v>0</v>
      </c>
      <c r="N27" s="14">
        <f>L27+M27</f>
        <v>19147000</v>
      </c>
      <c r="P27" s="3" t="s">
        <v>12</v>
      </c>
      <c r="Q27" s="2">
        <v>509</v>
      </c>
      <c r="R27" s="2">
        <v>0</v>
      </c>
      <c r="S27" s="2">
        <v>298</v>
      </c>
      <c r="T27" s="2">
        <v>0</v>
      </c>
      <c r="U27" s="2">
        <v>298</v>
      </c>
      <c r="V27" s="2">
        <v>0</v>
      </c>
      <c r="W27" s="2">
        <v>1018</v>
      </c>
      <c r="X27" s="2">
        <v>0</v>
      </c>
      <c r="Y27" s="2">
        <v>0</v>
      </c>
      <c r="Z27" s="2">
        <v>0</v>
      </c>
      <c r="AA27" s="1">
        <f t="shared" ref="AA27:AB30" si="12">Q27+S27+U27+W27+Y27</f>
        <v>2123</v>
      </c>
      <c r="AB27" s="13">
        <f t="shared" si="12"/>
        <v>0</v>
      </c>
      <c r="AC27" s="14">
        <f>AA27+AB27</f>
        <v>2123</v>
      </c>
      <c r="AE27" s="3" t="s">
        <v>12</v>
      </c>
      <c r="AF27" s="2">
        <f t="shared" ref="AF27:AR30" si="13">IFERROR(B27/Q27, "N.A.")</f>
        <v>3565.0294695481339</v>
      </c>
      <c r="AG27" s="2" t="str">
        <f t="shared" si="13"/>
        <v>N.A.</v>
      </c>
      <c r="AH27" s="2">
        <f t="shared" si="13"/>
        <v>9030</v>
      </c>
      <c r="AI27" s="2" t="str">
        <f t="shared" si="13"/>
        <v>N.A.</v>
      </c>
      <c r="AJ27" s="2">
        <f t="shared" si="13"/>
        <v>6020</v>
      </c>
      <c r="AK27" s="2" t="str">
        <f t="shared" si="13"/>
        <v>N.A.</v>
      </c>
      <c r="AL27" s="2">
        <f t="shared" si="13"/>
        <v>12620.33398821218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9018.8412623645781</v>
      </c>
      <c r="AQ27" s="16" t="str">
        <f t="shared" si="13"/>
        <v>N.A.</v>
      </c>
      <c r="AR27" s="14">
        <f t="shared" si="13"/>
        <v>9018.8412623645781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11094540</v>
      </c>
      <c r="C29" s="2">
        <v>9046250</v>
      </c>
      <c r="D29" s="2"/>
      <c r="E29" s="2"/>
      <c r="F29" s="2"/>
      <c r="G29" s="2"/>
      <c r="H29" s="2"/>
      <c r="I29" s="2">
        <v>5988180</v>
      </c>
      <c r="J29" s="2"/>
      <c r="K29" s="2"/>
      <c r="L29" s="1">
        <f t="shared" si="11"/>
        <v>11094540</v>
      </c>
      <c r="M29" s="13">
        <f t="shared" si="11"/>
        <v>15034430</v>
      </c>
      <c r="N29" s="14">
        <f>L29+M29</f>
        <v>26128970</v>
      </c>
      <c r="P29" s="3" t="s">
        <v>14</v>
      </c>
      <c r="Q29" s="2">
        <v>1490</v>
      </c>
      <c r="R29" s="2">
        <v>720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422</v>
      </c>
      <c r="Y29" s="2">
        <v>0</v>
      </c>
      <c r="Z29" s="2">
        <v>0</v>
      </c>
      <c r="AA29" s="1">
        <f t="shared" si="12"/>
        <v>1490</v>
      </c>
      <c r="AB29" s="13">
        <f t="shared" si="12"/>
        <v>1142</v>
      </c>
      <c r="AC29" s="14">
        <f>AA29+AB29</f>
        <v>2632</v>
      </c>
      <c r="AE29" s="3" t="s">
        <v>14</v>
      </c>
      <c r="AF29" s="2">
        <f t="shared" si="13"/>
        <v>7446</v>
      </c>
      <c r="AG29" s="2">
        <f t="shared" si="13"/>
        <v>12564.236111111111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14190</v>
      </c>
      <c r="AN29" s="2" t="str">
        <f t="shared" si="13"/>
        <v>N.A.</v>
      </c>
      <c r="AO29" s="2" t="str">
        <f t="shared" si="13"/>
        <v>N.A.</v>
      </c>
      <c r="AP29" s="15">
        <f t="shared" si="13"/>
        <v>7446</v>
      </c>
      <c r="AQ29" s="16">
        <f t="shared" si="13"/>
        <v>13165</v>
      </c>
      <c r="AR29" s="14">
        <f t="shared" si="13"/>
        <v>9927.4202127659573</v>
      </c>
    </row>
    <row r="30" spans="1:44" ht="15" customHeight="1" thickBot="1" x14ac:dyDescent="0.3">
      <c r="A30" s="3" t="s">
        <v>15</v>
      </c>
      <c r="B30" s="2">
        <v>2562800</v>
      </c>
      <c r="C30" s="2"/>
      <c r="D30" s="2"/>
      <c r="E30" s="2"/>
      <c r="F30" s="2"/>
      <c r="G30" s="2">
        <v>70263</v>
      </c>
      <c r="H30" s="2">
        <v>4473880</v>
      </c>
      <c r="I30" s="2"/>
      <c r="J30" s="2">
        <v>0</v>
      </c>
      <c r="K30" s="2"/>
      <c r="L30" s="1">
        <f t="shared" si="11"/>
        <v>7036680</v>
      </c>
      <c r="M30" s="13">
        <f t="shared" si="11"/>
        <v>70263</v>
      </c>
      <c r="N30" s="14">
        <f>L30+M30</f>
        <v>7106943</v>
      </c>
      <c r="P30" s="3" t="s">
        <v>15</v>
      </c>
      <c r="Q30" s="2">
        <v>596</v>
      </c>
      <c r="R30" s="2">
        <v>0</v>
      </c>
      <c r="S30" s="2">
        <v>0</v>
      </c>
      <c r="T30" s="2">
        <v>0</v>
      </c>
      <c r="U30" s="2">
        <v>0</v>
      </c>
      <c r="V30" s="2">
        <v>422</v>
      </c>
      <c r="W30" s="2">
        <v>2706</v>
      </c>
      <c r="X30" s="2">
        <v>0</v>
      </c>
      <c r="Y30" s="2">
        <v>422</v>
      </c>
      <c r="Z30" s="2">
        <v>0</v>
      </c>
      <c r="AA30" s="1">
        <f t="shared" si="12"/>
        <v>3724</v>
      </c>
      <c r="AB30" s="13">
        <f t="shared" si="12"/>
        <v>422</v>
      </c>
      <c r="AC30" s="22">
        <f>AA30+AB30</f>
        <v>4146</v>
      </c>
      <c r="AE30" s="3" t="s">
        <v>15</v>
      </c>
      <c r="AF30" s="2">
        <f t="shared" si="13"/>
        <v>4300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166.5</v>
      </c>
      <c r="AL30" s="2">
        <f t="shared" si="13"/>
        <v>1653.3185513673318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1889.5488721804511</v>
      </c>
      <c r="AQ30" s="16">
        <f t="shared" si="13"/>
        <v>166.5</v>
      </c>
      <c r="AR30" s="14">
        <f t="shared" si="13"/>
        <v>1714.1685962373372</v>
      </c>
    </row>
    <row r="31" spans="1:44" ht="15" customHeight="1" thickBot="1" x14ac:dyDescent="0.3">
      <c r="A31" s="4" t="s">
        <v>16</v>
      </c>
      <c r="B31" s="2">
        <v>15471940</v>
      </c>
      <c r="C31" s="2">
        <v>9046250</v>
      </c>
      <c r="D31" s="2">
        <v>2690940</v>
      </c>
      <c r="E31" s="2"/>
      <c r="F31" s="2">
        <v>1793960</v>
      </c>
      <c r="G31" s="2">
        <v>70263</v>
      </c>
      <c r="H31" s="2">
        <v>17321380</v>
      </c>
      <c r="I31" s="2">
        <v>5988180</v>
      </c>
      <c r="J31" s="2">
        <v>0</v>
      </c>
      <c r="K31" s="2"/>
      <c r="L31" s="1">
        <f t="shared" ref="L31" si="14">B31+D31+F31+H31+J31</f>
        <v>37278220</v>
      </c>
      <c r="M31" s="13">
        <f t="shared" ref="M31" si="15">C31+E31+G31+I31+K31</f>
        <v>15104693</v>
      </c>
      <c r="N31" s="22">
        <f>L31+M31</f>
        <v>52382913</v>
      </c>
      <c r="P31" s="4" t="s">
        <v>16</v>
      </c>
      <c r="Q31" s="2">
        <v>2595</v>
      </c>
      <c r="R31" s="2">
        <v>720</v>
      </c>
      <c r="S31" s="2">
        <v>298</v>
      </c>
      <c r="T31" s="2">
        <v>0</v>
      </c>
      <c r="U31" s="2">
        <v>298</v>
      </c>
      <c r="V31" s="2">
        <v>422</v>
      </c>
      <c r="W31" s="2">
        <v>3724</v>
      </c>
      <c r="X31" s="2">
        <v>422</v>
      </c>
      <c r="Y31" s="2">
        <v>422</v>
      </c>
      <c r="Z31" s="2">
        <v>0</v>
      </c>
      <c r="AA31" s="1">
        <f t="shared" ref="AA31" si="16">Q31+S31+U31+W31+Y31</f>
        <v>7337</v>
      </c>
      <c r="AB31" s="13">
        <f t="shared" ref="AB31" si="17">R31+T31+V31+X31+Z31</f>
        <v>1564</v>
      </c>
      <c r="AC31" s="14">
        <f>AA31+AB31</f>
        <v>8901</v>
      </c>
      <c r="AE31" s="4" t="s">
        <v>16</v>
      </c>
      <c r="AF31" s="2">
        <f t="shared" ref="AF31:AO31" si="18">IFERROR(B31/Q31, "N.A.")</f>
        <v>5962.2119460500962</v>
      </c>
      <c r="AG31" s="2">
        <f t="shared" si="18"/>
        <v>12564.236111111111</v>
      </c>
      <c r="AH31" s="2">
        <f t="shared" si="18"/>
        <v>9030</v>
      </c>
      <c r="AI31" s="2" t="str">
        <f t="shared" si="18"/>
        <v>N.A.</v>
      </c>
      <c r="AJ31" s="2">
        <f t="shared" si="18"/>
        <v>6020</v>
      </c>
      <c r="AK31" s="2">
        <f t="shared" si="18"/>
        <v>166.5</v>
      </c>
      <c r="AL31" s="2">
        <f t="shared" si="18"/>
        <v>4651.2835660580022</v>
      </c>
      <c r="AM31" s="2">
        <f t="shared" si="18"/>
        <v>14190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5080.8532097587567</v>
      </c>
      <c r="AQ31" s="16">
        <f t="shared" ref="AQ31" si="20">IFERROR(M31/AB31, "N.A.")</f>
        <v>9657.7320971867011</v>
      </c>
      <c r="AR31" s="14">
        <f t="shared" ref="AR31" si="21">IFERROR(N31/AC31, "N.A.")</f>
        <v>5885.0593191776206</v>
      </c>
    </row>
    <row r="32" spans="1:44" ht="15" customHeight="1" thickBot="1" x14ac:dyDescent="0.3">
      <c r="A32" s="5" t="s">
        <v>0</v>
      </c>
      <c r="B32" s="28">
        <f>B31+C31</f>
        <v>24518190</v>
      </c>
      <c r="C32" s="30"/>
      <c r="D32" s="28">
        <f>D31+E31</f>
        <v>2690940</v>
      </c>
      <c r="E32" s="30"/>
      <c r="F32" s="28">
        <f>F31+G31</f>
        <v>1864223</v>
      </c>
      <c r="G32" s="30"/>
      <c r="H32" s="28">
        <f>H31+I31</f>
        <v>23309560</v>
      </c>
      <c r="I32" s="30"/>
      <c r="J32" s="28">
        <f>J31+K31</f>
        <v>0</v>
      </c>
      <c r="K32" s="30"/>
      <c r="L32" s="28">
        <f>L31+M31</f>
        <v>52382913</v>
      </c>
      <c r="M32" s="29"/>
      <c r="N32" s="23">
        <f>B32+D32+F32+H32+J32</f>
        <v>52382913</v>
      </c>
      <c r="P32" s="5" t="s">
        <v>0</v>
      </c>
      <c r="Q32" s="28">
        <f>Q31+R31</f>
        <v>3315</v>
      </c>
      <c r="R32" s="30"/>
      <c r="S32" s="28">
        <f>S31+T31</f>
        <v>298</v>
      </c>
      <c r="T32" s="30"/>
      <c r="U32" s="28">
        <f>U31+V31</f>
        <v>720</v>
      </c>
      <c r="V32" s="30"/>
      <c r="W32" s="28">
        <f>W31+X31</f>
        <v>4146</v>
      </c>
      <c r="X32" s="30"/>
      <c r="Y32" s="28">
        <f>Y31+Z31</f>
        <v>422</v>
      </c>
      <c r="Z32" s="30"/>
      <c r="AA32" s="28">
        <f>AA31+AB31</f>
        <v>8901</v>
      </c>
      <c r="AB32" s="30"/>
      <c r="AC32" s="24">
        <f>Q32+S32+U32+W32+Y32</f>
        <v>8901</v>
      </c>
      <c r="AE32" s="5" t="s">
        <v>0</v>
      </c>
      <c r="AF32" s="31">
        <f>IFERROR(B32/Q32,"N.A.")</f>
        <v>7396.1357466063346</v>
      </c>
      <c r="AG32" s="32"/>
      <c r="AH32" s="31">
        <f>IFERROR(D32/S32,"N.A.")</f>
        <v>9030</v>
      </c>
      <c r="AI32" s="32"/>
      <c r="AJ32" s="31">
        <f>IFERROR(F32/U32,"N.A.")</f>
        <v>2589.1986111111109</v>
      </c>
      <c r="AK32" s="32"/>
      <c r="AL32" s="31">
        <f>IFERROR(H32/W32,"N.A.")</f>
        <v>5622.1804148576939</v>
      </c>
      <c r="AM32" s="32"/>
      <c r="AN32" s="31">
        <f>IFERROR(J32/Y32,"N.A.")</f>
        <v>0</v>
      </c>
      <c r="AO32" s="32"/>
      <c r="AP32" s="31">
        <f>IFERROR(L32/AA32,"N.A.")</f>
        <v>5885.0593191776206</v>
      </c>
      <c r="AQ32" s="32"/>
      <c r="AR32" s="17">
        <f>IFERROR(N32/AC32, "N.A.")</f>
        <v>5885.0593191776206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/>
      <c r="C39" s="2"/>
      <c r="D39" s="2"/>
      <c r="E39" s="2"/>
      <c r="F39" s="2"/>
      <c r="G39" s="2"/>
      <c r="H39" s="2">
        <v>15118269.999999996</v>
      </c>
      <c r="I39" s="2"/>
      <c r="J39" s="2">
        <v>0</v>
      </c>
      <c r="K39" s="2"/>
      <c r="L39" s="1">
        <f t="shared" ref="L39:M42" si="22">B39+D39+F39+H39+J39</f>
        <v>15118269.999999996</v>
      </c>
      <c r="M39" s="13">
        <f t="shared" si="22"/>
        <v>0</v>
      </c>
      <c r="N39" s="14">
        <f>L39+M39</f>
        <v>15118269.999999996</v>
      </c>
      <c r="P39" s="3" t="s">
        <v>12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2793</v>
      </c>
      <c r="X39" s="2">
        <v>0</v>
      </c>
      <c r="Y39" s="2">
        <v>1229</v>
      </c>
      <c r="Z39" s="2">
        <v>0</v>
      </c>
      <c r="AA39" s="1">
        <f t="shared" ref="AA39:AB42" si="23">Q39+S39+U39+W39+Y39</f>
        <v>4022</v>
      </c>
      <c r="AB39" s="13">
        <f t="shared" si="23"/>
        <v>0</v>
      </c>
      <c r="AC39" s="14">
        <f>AA39+AB39</f>
        <v>4022</v>
      </c>
      <c r="AE39" s="3" t="s">
        <v>12</v>
      </c>
      <c r="AF39" s="2" t="str">
        <f t="shared" ref="AF39:AR42" si="24">IFERROR(B39/Q39, "N.A.")</f>
        <v>N.A.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5412.9144289294654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3758.8935852809536</v>
      </c>
      <c r="AQ39" s="16" t="str">
        <f t="shared" si="24"/>
        <v>N.A.</v>
      </c>
      <c r="AR39" s="14">
        <f t="shared" si="24"/>
        <v>3758.8935852809536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3063440</v>
      </c>
      <c r="C41" s="2">
        <v>11050000</v>
      </c>
      <c r="D41" s="2"/>
      <c r="E41" s="2"/>
      <c r="F41" s="2"/>
      <c r="G41" s="2">
        <v>1270220</v>
      </c>
      <c r="H41" s="2"/>
      <c r="I41" s="2">
        <v>3810660</v>
      </c>
      <c r="J41" s="2">
        <v>0</v>
      </c>
      <c r="K41" s="2"/>
      <c r="L41" s="1">
        <f t="shared" si="22"/>
        <v>3063440</v>
      </c>
      <c r="M41" s="13">
        <f t="shared" si="22"/>
        <v>16130880</v>
      </c>
      <c r="N41" s="14">
        <f>L41+M41</f>
        <v>19194320</v>
      </c>
      <c r="P41" s="3" t="s">
        <v>14</v>
      </c>
      <c r="Q41" s="2">
        <v>894</v>
      </c>
      <c r="R41" s="2">
        <v>509</v>
      </c>
      <c r="S41" s="2">
        <v>0</v>
      </c>
      <c r="T41" s="2">
        <v>0</v>
      </c>
      <c r="U41" s="2">
        <v>0</v>
      </c>
      <c r="V41" s="2">
        <v>211</v>
      </c>
      <c r="W41" s="2">
        <v>0</v>
      </c>
      <c r="X41" s="2">
        <v>422</v>
      </c>
      <c r="Y41" s="2">
        <v>633</v>
      </c>
      <c r="Z41" s="2">
        <v>0</v>
      </c>
      <c r="AA41" s="1">
        <f t="shared" si="23"/>
        <v>1527</v>
      </c>
      <c r="AB41" s="13">
        <f t="shared" si="23"/>
        <v>1142</v>
      </c>
      <c r="AC41" s="14">
        <f>AA41+AB41</f>
        <v>2669</v>
      </c>
      <c r="AE41" s="3" t="s">
        <v>14</v>
      </c>
      <c r="AF41" s="2">
        <f t="shared" si="24"/>
        <v>3426.6666666666665</v>
      </c>
      <c r="AG41" s="2">
        <f t="shared" si="24"/>
        <v>21709.233791748527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6020</v>
      </c>
      <c r="AL41" s="2" t="str">
        <f t="shared" si="24"/>
        <v>N.A.</v>
      </c>
      <c r="AM41" s="2">
        <f t="shared" si="24"/>
        <v>9030</v>
      </c>
      <c r="AN41" s="2">
        <f t="shared" si="24"/>
        <v>0</v>
      </c>
      <c r="AO41" s="2" t="str">
        <f t="shared" si="24"/>
        <v>N.A.</v>
      </c>
      <c r="AP41" s="15">
        <f t="shared" si="24"/>
        <v>2006.1820563195809</v>
      </c>
      <c r="AQ41" s="16">
        <f t="shared" si="24"/>
        <v>14125.113835376533</v>
      </c>
      <c r="AR41" s="14">
        <f t="shared" si="24"/>
        <v>7191.5773698014236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3063440</v>
      </c>
      <c r="C43" s="2">
        <v>11050000</v>
      </c>
      <c r="D43" s="2"/>
      <c r="E43" s="2"/>
      <c r="F43" s="2"/>
      <c r="G43" s="2">
        <v>1270220</v>
      </c>
      <c r="H43" s="2">
        <v>15118269.999999996</v>
      </c>
      <c r="I43" s="2">
        <v>3810660</v>
      </c>
      <c r="J43" s="2">
        <v>0</v>
      </c>
      <c r="K43" s="2"/>
      <c r="L43" s="1">
        <f t="shared" ref="L43" si="25">B43+D43+F43+H43+J43</f>
        <v>18181709.999999996</v>
      </c>
      <c r="M43" s="13">
        <f t="shared" ref="M43" si="26">C43+E43+G43+I43+K43</f>
        <v>16130880</v>
      </c>
      <c r="N43" s="22">
        <f>L43+M43</f>
        <v>34312590</v>
      </c>
      <c r="P43" s="4" t="s">
        <v>16</v>
      </c>
      <c r="Q43" s="2">
        <v>894</v>
      </c>
      <c r="R43" s="2">
        <v>509</v>
      </c>
      <c r="S43" s="2">
        <v>0</v>
      </c>
      <c r="T43" s="2">
        <v>0</v>
      </c>
      <c r="U43" s="2">
        <v>0</v>
      </c>
      <c r="V43" s="2">
        <v>211</v>
      </c>
      <c r="W43" s="2">
        <v>2793</v>
      </c>
      <c r="X43" s="2">
        <v>422</v>
      </c>
      <c r="Y43" s="2">
        <v>1862</v>
      </c>
      <c r="Z43" s="2">
        <v>0</v>
      </c>
      <c r="AA43" s="1">
        <f t="shared" ref="AA43" si="27">Q43+S43+U43+W43+Y43</f>
        <v>5549</v>
      </c>
      <c r="AB43" s="13">
        <f t="shared" ref="AB43" si="28">R43+T43+V43+X43+Z43</f>
        <v>1142</v>
      </c>
      <c r="AC43" s="22">
        <f>AA43+AB43</f>
        <v>6691</v>
      </c>
      <c r="AE43" s="4" t="s">
        <v>16</v>
      </c>
      <c r="AF43" s="2">
        <f t="shared" ref="AF43:AO43" si="29">IFERROR(B43/Q43, "N.A.")</f>
        <v>3426.6666666666665</v>
      </c>
      <c r="AG43" s="2">
        <f t="shared" si="29"/>
        <v>21709.233791748527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6020</v>
      </c>
      <c r="AL43" s="2">
        <f t="shared" si="29"/>
        <v>5412.9144289294654</v>
      </c>
      <c r="AM43" s="2">
        <f t="shared" si="29"/>
        <v>9030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3276.5741575058564</v>
      </c>
      <c r="AQ43" s="16">
        <f t="shared" ref="AQ43" si="31">IFERROR(M43/AB43, "N.A.")</f>
        <v>14125.113835376533</v>
      </c>
      <c r="AR43" s="14">
        <f t="shared" ref="AR43" si="32">IFERROR(N43/AC43, "N.A.")</f>
        <v>5128.1706770288447</v>
      </c>
    </row>
    <row r="44" spans="1:44" ht="15" customHeight="1" thickBot="1" x14ac:dyDescent="0.3">
      <c r="A44" s="5" t="s">
        <v>0</v>
      </c>
      <c r="B44" s="28">
        <f>B43+C43</f>
        <v>14113440</v>
      </c>
      <c r="C44" s="30"/>
      <c r="D44" s="28">
        <f>D43+E43</f>
        <v>0</v>
      </c>
      <c r="E44" s="30"/>
      <c r="F44" s="28">
        <f>F43+G43</f>
        <v>1270220</v>
      </c>
      <c r="G44" s="30"/>
      <c r="H44" s="28">
        <f>H43+I43</f>
        <v>18928929.999999996</v>
      </c>
      <c r="I44" s="30"/>
      <c r="J44" s="28">
        <f>J43+K43</f>
        <v>0</v>
      </c>
      <c r="K44" s="30"/>
      <c r="L44" s="28">
        <f>L43+M43</f>
        <v>34312590</v>
      </c>
      <c r="M44" s="29"/>
      <c r="N44" s="23">
        <f>B44+D44+F44+H44+J44</f>
        <v>34312590</v>
      </c>
      <c r="P44" s="5" t="s">
        <v>0</v>
      </c>
      <c r="Q44" s="28">
        <f>Q43+R43</f>
        <v>1403</v>
      </c>
      <c r="R44" s="30"/>
      <c r="S44" s="28">
        <f>S43+T43</f>
        <v>0</v>
      </c>
      <c r="T44" s="30"/>
      <c r="U44" s="28">
        <f>U43+V43</f>
        <v>211</v>
      </c>
      <c r="V44" s="30"/>
      <c r="W44" s="28">
        <f>W43+X43</f>
        <v>3215</v>
      </c>
      <c r="X44" s="30"/>
      <c r="Y44" s="28">
        <f>Y43+Z43</f>
        <v>1862</v>
      </c>
      <c r="Z44" s="30"/>
      <c r="AA44" s="28">
        <f>AA43+AB43</f>
        <v>6691</v>
      </c>
      <c r="AB44" s="29"/>
      <c r="AC44" s="23">
        <f>Q44+S44+U44+W44+Y44</f>
        <v>6691</v>
      </c>
      <c r="AE44" s="5" t="s">
        <v>0</v>
      </c>
      <c r="AF44" s="31">
        <f>IFERROR(B44/Q44,"N.A.")</f>
        <v>10059.472558802567</v>
      </c>
      <c r="AG44" s="32"/>
      <c r="AH44" s="31" t="str">
        <f>IFERROR(D44/S44,"N.A.")</f>
        <v>N.A.</v>
      </c>
      <c r="AI44" s="32"/>
      <c r="AJ44" s="31">
        <f>IFERROR(F44/U44,"N.A.")</f>
        <v>6020</v>
      </c>
      <c r="AK44" s="32"/>
      <c r="AL44" s="31">
        <f>IFERROR(H44/W44,"N.A.")</f>
        <v>5887.6920684292372</v>
      </c>
      <c r="AM44" s="32"/>
      <c r="AN44" s="31">
        <f>IFERROR(J44/Y44,"N.A.")</f>
        <v>0</v>
      </c>
      <c r="AO44" s="32"/>
      <c r="AP44" s="31">
        <f>IFERROR(L44/AA44,"N.A.")</f>
        <v>5128.1706770288447</v>
      </c>
      <c r="AQ44" s="32"/>
      <c r="AR44" s="17">
        <f>IFERROR(N44/AC44, "N.A.")</f>
        <v>5128.1706770288447</v>
      </c>
    </row>
  </sheetData>
  <mergeCells count="144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26421710</v>
      </c>
      <c r="C15" s="2"/>
      <c r="D15" s="2">
        <v>2386500</v>
      </c>
      <c r="E15" s="2"/>
      <c r="F15" s="2">
        <v>0</v>
      </c>
      <c r="G15" s="2"/>
      <c r="H15" s="2">
        <v>18036034.999999996</v>
      </c>
      <c r="I15" s="2"/>
      <c r="J15" s="2">
        <v>0</v>
      </c>
      <c r="K15" s="2"/>
      <c r="L15" s="1">
        <f t="shared" ref="L15:M18" si="0">B15+D15+F15+H15+J15</f>
        <v>46844245</v>
      </c>
      <c r="M15" s="13">
        <f t="shared" si="0"/>
        <v>0</v>
      </c>
      <c r="N15" s="14">
        <f>L15+M15</f>
        <v>46844245</v>
      </c>
      <c r="P15" s="3" t="s">
        <v>12</v>
      </c>
      <c r="Q15" s="2">
        <v>3560</v>
      </c>
      <c r="R15" s="2">
        <v>0</v>
      </c>
      <c r="S15" s="2">
        <v>333</v>
      </c>
      <c r="T15" s="2">
        <v>0</v>
      </c>
      <c r="U15" s="2">
        <v>222</v>
      </c>
      <c r="V15" s="2">
        <v>0</v>
      </c>
      <c r="W15" s="2">
        <v>3712</v>
      </c>
      <c r="X15" s="2">
        <v>0</v>
      </c>
      <c r="Y15" s="2">
        <v>675</v>
      </c>
      <c r="Z15" s="2">
        <v>0</v>
      </c>
      <c r="AA15" s="1">
        <f t="shared" ref="AA15:AB18" si="1">Q15+S15+U15+W15+Y15</f>
        <v>8502</v>
      </c>
      <c r="AB15" s="13">
        <f t="shared" si="1"/>
        <v>0</v>
      </c>
      <c r="AC15" s="14">
        <f>AA15+AB15</f>
        <v>8502</v>
      </c>
      <c r="AE15" s="3" t="s">
        <v>12</v>
      </c>
      <c r="AF15" s="2">
        <f t="shared" ref="AF15:AR18" si="2">IFERROR(B15/Q15, "N.A.")</f>
        <v>7421.8286516853932</v>
      </c>
      <c r="AG15" s="2" t="str">
        <f t="shared" si="2"/>
        <v>N.A.</v>
      </c>
      <c r="AH15" s="2">
        <f t="shared" si="2"/>
        <v>7166.666666666667</v>
      </c>
      <c r="AI15" s="2" t="str">
        <f t="shared" si="2"/>
        <v>N.A.</v>
      </c>
      <c r="AJ15" s="2">
        <f t="shared" si="2"/>
        <v>0</v>
      </c>
      <c r="AK15" s="2" t="str">
        <f t="shared" si="2"/>
        <v>N.A.</v>
      </c>
      <c r="AL15" s="2">
        <f t="shared" si="2"/>
        <v>4858.8456357758614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5509.7912255939782</v>
      </c>
      <c r="AQ15" s="16" t="str">
        <f t="shared" si="2"/>
        <v>N.A.</v>
      </c>
      <c r="AR15" s="14">
        <f t="shared" si="2"/>
        <v>5509.7912255939782</v>
      </c>
    </row>
    <row r="16" spans="1:44" ht="15" customHeight="1" thickBot="1" x14ac:dyDescent="0.3">
      <c r="A16" s="3" t="s">
        <v>13</v>
      </c>
      <c r="B16" s="2">
        <v>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558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558</v>
      </c>
      <c r="AB16" s="13">
        <f t="shared" si="1"/>
        <v>0</v>
      </c>
      <c r="AC16" s="14">
        <f>AA16+AB16</f>
        <v>558</v>
      </c>
      <c r="AE16" s="3" t="s">
        <v>13</v>
      </c>
      <c r="AF16" s="2">
        <f t="shared" si="2"/>
        <v>0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0</v>
      </c>
      <c r="AQ16" s="16" t="str">
        <f t="shared" si="2"/>
        <v>N.A.</v>
      </c>
      <c r="AR16" s="14">
        <f t="shared" si="2"/>
        <v>0</v>
      </c>
    </row>
    <row r="17" spans="1:44" ht="15" customHeight="1" thickBot="1" x14ac:dyDescent="0.3">
      <c r="A17" s="3" t="s">
        <v>14</v>
      </c>
      <c r="B17" s="2">
        <v>9625979.9999999981</v>
      </c>
      <c r="C17" s="2">
        <v>29002249.999999996</v>
      </c>
      <c r="D17" s="2">
        <v>4729140</v>
      </c>
      <c r="E17" s="2">
        <v>0</v>
      </c>
      <c r="F17" s="2"/>
      <c r="G17" s="2">
        <v>0</v>
      </c>
      <c r="H17" s="2"/>
      <c r="I17" s="2">
        <v>1455120</v>
      </c>
      <c r="J17" s="2">
        <v>0</v>
      </c>
      <c r="K17" s="2"/>
      <c r="L17" s="1">
        <f t="shared" si="0"/>
        <v>14355119.999999998</v>
      </c>
      <c r="M17" s="13">
        <f t="shared" si="0"/>
        <v>30457369.999999996</v>
      </c>
      <c r="N17" s="14">
        <f>L17+M17</f>
        <v>44812489.999999993</v>
      </c>
      <c r="P17" s="3" t="s">
        <v>14</v>
      </c>
      <c r="Q17" s="2">
        <v>2588</v>
      </c>
      <c r="R17" s="2">
        <v>3655</v>
      </c>
      <c r="S17" s="2">
        <v>564</v>
      </c>
      <c r="T17" s="2">
        <v>111</v>
      </c>
      <c r="U17" s="2">
        <v>0</v>
      </c>
      <c r="V17" s="2">
        <v>444</v>
      </c>
      <c r="W17" s="2">
        <v>0</v>
      </c>
      <c r="X17" s="2">
        <v>393</v>
      </c>
      <c r="Y17" s="2">
        <v>222</v>
      </c>
      <c r="Z17" s="2">
        <v>0</v>
      </c>
      <c r="AA17" s="1">
        <f t="shared" si="1"/>
        <v>3374</v>
      </c>
      <c r="AB17" s="13">
        <f t="shared" si="1"/>
        <v>4603</v>
      </c>
      <c r="AC17" s="14">
        <f>AA17+AB17</f>
        <v>7977</v>
      </c>
      <c r="AE17" s="3" t="s">
        <v>14</v>
      </c>
      <c r="AF17" s="2">
        <f t="shared" si="2"/>
        <v>3719.4667697063364</v>
      </c>
      <c r="AG17" s="2">
        <f t="shared" si="2"/>
        <v>7934.9521203830363</v>
      </c>
      <c r="AH17" s="2">
        <f t="shared" si="2"/>
        <v>8385</v>
      </c>
      <c r="AI17" s="2">
        <f t="shared" si="2"/>
        <v>0</v>
      </c>
      <c r="AJ17" s="2" t="str">
        <f t="shared" si="2"/>
        <v>N.A.</v>
      </c>
      <c r="AK17" s="2">
        <f t="shared" si="2"/>
        <v>0</v>
      </c>
      <c r="AL17" s="2" t="str">
        <f t="shared" si="2"/>
        <v>N.A.</v>
      </c>
      <c r="AM17" s="2">
        <f t="shared" si="2"/>
        <v>3702.5954198473282</v>
      </c>
      <c r="AN17" s="2">
        <f t="shared" si="2"/>
        <v>0</v>
      </c>
      <c r="AO17" s="2" t="str">
        <f t="shared" si="2"/>
        <v>N.A.</v>
      </c>
      <c r="AP17" s="15">
        <f t="shared" si="2"/>
        <v>4254.6295198577354</v>
      </c>
      <c r="AQ17" s="16">
        <f t="shared" si="2"/>
        <v>6616.8520530089063</v>
      </c>
      <c r="AR17" s="14">
        <f t="shared" si="2"/>
        <v>5617.7121724959252</v>
      </c>
    </row>
    <row r="18" spans="1:44" ht="15" customHeight="1" thickBot="1" x14ac:dyDescent="0.3">
      <c r="A18" s="3" t="s">
        <v>15</v>
      </c>
      <c r="B18" s="2">
        <v>4018350</v>
      </c>
      <c r="C18" s="2"/>
      <c r="D18" s="2"/>
      <c r="E18" s="2"/>
      <c r="F18" s="2"/>
      <c r="G18" s="2">
        <v>0</v>
      </c>
      <c r="H18" s="2">
        <v>9770439.9999999981</v>
      </c>
      <c r="I18" s="2"/>
      <c r="J18" s="2">
        <v>0</v>
      </c>
      <c r="K18" s="2"/>
      <c r="L18" s="1">
        <f t="shared" si="0"/>
        <v>13788789.999999998</v>
      </c>
      <c r="M18" s="13">
        <f t="shared" si="0"/>
        <v>0</v>
      </c>
      <c r="N18" s="14">
        <f>L18+M18</f>
        <v>13788789.999999998</v>
      </c>
      <c r="P18" s="3" t="s">
        <v>15</v>
      </c>
      <c r="Q18" s="2">
        <v>807</v>
      </c>
      <c r="R18" s="2">
        <v>0</v>
      </c>
      <c r="S18" s="2">
        <v>0</v>
      </c>
      <c r="T18" s="2">
        <v>0</v>
      </c>
      <c r="U18" s="2">
        <v>0</v>
      </c>
      <c r="V18" s="2">
        <v>176</v>
      </c>
      <c r="W18" s="2">
        <v>5664</v>
      </c>
      <c r="X18" s="2">
        <v>0</v>
      </c>
      <c r="Y18" s="2">
        <v>734</v>
      </c>
      <c r="Z18" s="2">
        <v>0</v>
      </c>
      <c r="AA18" s="1">
        <f t="shared" si="1"/>
        <v>7205</v>
      </c>
      <c r="AB18" s="13">
        <f t="shared" si="1"/>
        <v>176</v>
      </c>
      <c r="AC18" s="22">
        <f>AA18+AB18</f>
        <v>7381</v>
      </c>
      <c r="AE18" s="3" t="s">
        <v>15</v>
      </c>
      <c r="AF18" s="2">
        <f t="shared" si="2"/>
        <v>4979.3680297397768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>
        <f t="shared" si="2"/>
        <v>1725.0070621468924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1913.7807078417763</v>
      </c>
      <c r="AQ18" s="16">
        <f t="shared" si="2"/>
        <v>0</v>
      </c>
      <c r="AR18" s="14">
        <f t="shared" si="2"/>
        <v>1868.1465926026281</v>
      </c>
    </row>
    <row r="19" spans="1:44" ht="15" customHeight="1" thickBot="1" x14ac:dyDescent="0.3">
      <c r="A19" s="4" t="s">
        <v>16</v>
      </c>
      <c r="B19" s="2">
        <v>40066039.999999993</v>
      </c>
      <c r="C19" s="2">
        <v>29002249.999999996</v>
      </c>
      <c r="D19" s="2">
        <v>7115640.0000000009</v>
      </c>
      <c r="E19" s="2">
        <v>0</v>
      </c>
      <c r="F19" s="2">
        <v>0</v>
      </c>
      <c r="G19" s="2">
        <v>0</v>
      </c>
      <c r="H19" s="2">
        <v>27806474.999999996</v>
      </c>
      <c r="I19" s="2">
        <v>1455120</v>
      </c>
      <c r="J19" s="2">
        <v>0</v>
      </c>
      <c r="K19" s="2"/>
      <c r="L19" s="1">
        <f t="shared" ref="L19" si="3">B19+D19+F19+H19+J19</f>
        <v>74988154.999999985</v>
      </c>
      <c r="M19" s="13">
        <f t="shared" ref="M19" si="4">C19+E19+G19+I19+K19</f>
        <v>30457369.999999996</v>
      </c>
      <c r="N19" s="22">
        <f>L19+M19</f>
        <v>105445524.99999999</v>
      </c>
      <c r="P19" s="4" t="s">
        <v>16</v>
      </c>
      <c r="Q19" s="2">
        <v>7513</v>
      </c>
      <c r="R19" s="2">
        <v>3655</v>
      </c>
      <c r="S19" s="2">
        <v>897</v>
      </c>
      <c r="T19" s="2">
        <v>111</v>
      </c>
      <c r="U19" s="2">
        <v>222</v>
      </c>
      <c r="V19" s="2">
        <v>620</v>
      </c>
      <c r="W19" s="2">
        <v>9376</v>
      </c>
      <c r="X19" s="2">
        <v>393</v>
      </c>
      <c r="Y19" s="2">
        <v>1631</v>
      </c>
      <c r="Z19" s="2">
        <v>0</v>
      </c>
      <c r="AA19" s="1">
        <f t="shared" ref="AA19" si="5">Q19+S19+U19+W19+Y19</f>
        <v>19639</v>
      </c>
      <c r="AB19" s="13">
        <f t="shared" ref="AB19" si="6">R19+T19+V19+X19+Z19</f>
        <v>4779</v>
      </c>
      <c r="AC19" s="14">
        <f>AA19+AB19</f>
        <v>24418</v>
      </c>
      <c r="AE19" s="4" t="s">
        <v>16</v>
      </c>
      <c r="AF19" s="2">
        <f t="shared" ref="AF19:AO19" si="7">IFERROR(B19/Q19, "N.A.")</f>
        <v>5332.8949820311454</v>
      </c>
      <c r="AG19" s="2">
        <f t="shared" si="7"/>
        <v>7934.9521203830363</v>
      </c>
      <c r="AH19" s="2">
        <f t="shared" si="7"/>
        <v>7932.7090301003354</v>
      </c>
      <c r="AI19" s="2">
        <f t="shared" si="7"/>
        <v>0</v>
      </c>
      <c r="AJ19" s="2">
        <f t="shared" si="7"/>
        <v>0</v>
      </c>
      <c r="AK19" s="2">
        <f t="shared" si="7"/>
        <v>0</v>
      </c>
      <c r="AL19" s="2">
        <f t="shared" si="7"/>
        <v>2965.707657849829</v>
      </c>
      <c r="AM19" s="2">
        <f t="shared" si="7"/>
        <v>3702.5954198473282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3818.3285808849732</v>
      </c>
      <c r="AQ19" s="16">
        <f t="shared" ref="AQ19" si="9">IFERROR(M19/AB19, "N.A.")</f>
        <v>6373.1680267838456</v>
      </c>
      <c r="AR19" s="14">
        <f t="shared" ref="AR19" si="10">IFERROR(N19/AC19, "N.A.")</f>
        <v>4318.352240150708</v>
      </c>
    </row>
    <row r="20" spans="1:44" ht="15" customHeight="1" thickBot="1" x14ac:dyDescent="0.3">
      <c r="A20" s="5" t="s">
        <v>0</v>
      </c>
      <c r="B20" s="28">
        <f>B19+C19</f>
        <v>69068289.999999985</v>
      </c>
      <c r="C20" s="30"/>
      <c r="D20" s="28">
        <f>D19+E19</f>
        <v>7115640.0000000009</v>
      </c>
      <c r="E20" s="30"/>
      <c r="F20" s="28">
        <f>F19+G19</f>
        <v>0</v>
      </c>
      <c r="G20" s="30"/>
      <c r="H20" s="28">
        <f>H19+I19</f>
        <v>29261594.999999996</v>
      </c>
      <c r="I20" s="30"/>
      <c r="J20" s="28">
        <f>J19+K19</f>
        <v>0</v>
      </c>
      <c r="K20" s="30"/>
      <c r="L20" s="28">
        <f>L19+M19</f>
        <v>105445524.99999999</v>
      </c>
      <c r="M20" s="29"/>
      <c r="N20" s="23">
        <f>B20+D20+F20+H20+J20</f>
        <v>105445524.99999999</v>
      </c>
      <c r="P20" s="5" t="s">
        <v>0</v>
      </c>
      <c r="Q20" s="28">
        <f>Q19+R19</f>
        <v>11168</v>
      </c>
      <c r="R20" s="30"/>
      <c r="S20" s="28">
        <f>S19+T19</f>
        <v>1008</v>
      </c>
      <c r="T20" s="30"/>
      <c r="U20" s="28">
        <f>U19+V19</f>
        <v>842</v>
      </c>
      <c r="V20" s="30"/>
      <c r="W20" s="28">
        <f>W19+X19</f>
        <v>9769</v>
      </c>
      <c r="X20" s="30"/>
      <c r="Y20" s="28">
        <f>Y19+Z19</f>
        <v>1631</v>
      </c>
      <c r="Z20" s="30"/>
      <c r="AA20" s="28">
        <f>AA19+AB19</f>
        <v>24418</v>
      </c>
      <c r="AB20" s="30"/>
      <c r="AC20" s="24">
        <f>Q20+S20+U20+W20+Y20</f>
        <v>24418</v>
      </c>
      <c r="AE20" s="5" t="s">
        <v>0</v>
      </c>
      <c r="AF20" s="31">
        <f>IFERROR(B20/Q20,"N.A.")</f>
        <v>6184.4815544412595</v>
      </c>
      <c r="AG20" s="32"/>
      <c r="AH20" s="31">
        <f>IFERROR(D20/S20,"N.A.")</f>
        <v>7059.1666666666679</v>
      </c>
      <c r="AI20" s="32"/>
      <c r="AJ20" s="31">
        <f>IFERROR(F20/U20,"N.A.")</f>
        <v>0</v>
      </c>
      <c r="AK20" s="32"/>
      <c r="AL20" s="31">
        <f>IFERROR(H20/W20,"N.A.")</f>
        <v>2995.3521343023849</v>
      </c>
      <c r="AM20" s="32"/>
      <c r="AN20" s="31">
        <f>IFERROR(J20/Y20,"N.A.")</f>
        <v>0</v>
      </c>
      <c r="AO20" s="32"/>
      <c r="AP20" s="31">
        <f>IFERROR(L20/AA20,"N.A.")</f>
        <v>4318.352240150708</v>
      </c>
      <c r="AQ20" s="32"/>
      <c r="AR20" s="17">
        <f>IFERROR(N20/AC20, "N.A.")</f>
        <v>4318.352240150708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24935630.000000004</v>
      </c>
      <c r="C27" s="2"/>
      <c r="D27" s="2">
        <v>2386500</v>
      </c>
      <c r="E27" s="2"/>
      <c r="F27" s="2">
        <v>0</v>
      </c>
      <c r="G27" s="2"/>
      <c r="H27" s="2">
        <v>12626090</v>
      </c>
      <c r="I27" s="2"/>
      <c r="J27" s="2"/>
      <c r="K27" s="2"/>
      <c r="L27" s="1">
        <f t="shared" ref="L27:M30" si="11">B27+D27+F27+H27+J27</f>
        <v>39948220</v>
      </c>
      <c r="M27" s="13">
        <f t="shared" si="11"/>
        <v>0</v>
      </c>
      <c r="N27" s="14">
        <f>L27+M27</f>
        <v>39948220</v>
      </c>
      <c r="P27" s="3" t="s">
        <v>12</v>
      </c>
      <c r="Q27" s="2">
        <v>2888</v>
      </c>
      <c r="R27" s="2">
        <v>0</v>
      </c>
      <c r="S27" s="2">
        <v>333</v>
      </c>
      <c r="T27" s="2">
        <v>0</v>
      </c>
      <c r="U27" s="2">
        <v>222</v>
      </c>
      <c r="V27" s="2">
        <v>0</v>
      </c>
      <c r="W27" s="2">
        <v>1967</v>
      </c>
      <c r="X27" s="2">
        <v>0</v>
      </c>
      <c r="Y27" s="2">
        <v>0</v>
      </c>
      <c r="Z27" s="2">
        <v>0</v>
      </c>
      <c r="AA27" s="1">
        <f t="shared" ref="AA27:AB30" si="12">Q27+S27+U27+W27+Y27</f>
        <v>5410</v>
      </c>
      <c r="AB27" s="13">
        <f t="shared" si="12"/>
        <v>0</v>
      </c>
      <c r="AC27" s="14">
        <f>AA27+AB27</f>
        <v>5410</v>
      </c>
      <c r="AE27" s="3" t="s">
        <v>12</v>
      </c>
      <c r="AF27" s="2">
        <f t="shared" ref="AF27:AR30" si="13">IFERROR(B27/Q27, "N.A.")</f>
        <v>8634.2209141274252</v>
      </c>
      <c r="AG27" s="2" t="str">
        <f t="shared" si="13"/>
        <v>N.A.</v>
      </c>
      <c r="AH27" s="2">
        <f t="shared" si="13"/>
        <v>7166.666666666667</v>
      </c>
      <c r="AI27" s="2" t="str">
        <f t="shared" si="13"/>
        <v>N.A.</v>
      </c>
      <c r="AJ27" s="2">
        <f t="shared" si="13"/>
        <v>0</v>
      </c>
      <c r="AK27" s="2" t="str">
        <f t="shared" si="13"/>
        <v>N.A.</v>
      </c>
      <c r="AL27" s="2">
        <f t="shared" si="13"/>
        <v>6418.957803762074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7384.1441774491686</v>
      </c>
      <c r="AQ27" s="16" t="str">
        <f t="shared" si="13"/>
        <v>N.A.</v>
      </c>
      <c r="AR27" s="14">
        <f t="shared" si="13"/>
        <v>7384.1441774491686</v>
      </c>
    </row>
    <row r="28" spans="1:44" ht="15" customHeight="1" thickBot="1" x14ac:dyDescent="0.3">
      <c r="A28" s="3" t="s">
        <v>13</v>
      </c>
      <c r="B28" s="2">
        <v>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279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279</v>
      </c>
      <c r="AB28" s="13">
        <f t="shared" si="12"/>
        <v>0</v>
      </c>
      <c r="AC28" s="14">
        <f>AA28+AB28</f>
        <v>279</v>
      </c>
      <c r="AE28" s="3" t="s">
        <v>13</v>
      </c>
      <c r="AF28" s="2">
        <f t="shared" si="13"/>
        <v>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0</v>
      </c>
      <c r="AQ28" s="16" t="str">
        <f t="shared" si="13"/>
        <v>N.A.</v>
      </c>
      <c r="AR28" s="14">
        <f t="shared" si="13"/>
        <v>0</v>
      </c>
    </row>
    <row r="29" spans="1:44" ht="15" customHeight="1" thickBot="1" x14ac:dyDescent="0.3">
      <c r="A29" s="3" t="s">
        <v>14</v>
      </c>
      <c r="B29" s="2">
        <v>4171860</v>
      </c>
      <c r="C29" s="2">
        <v>19287650.000000004</v>
      </c>
      <c r="D29" s="2">
        <v>4729140</v>
      </c>
      <c r="E29" s="2">
        <v>0</v>
      </c>
      <c r="F29" s="2"/>
      <c r="G29" s="2">
        <v>0</v>
      </c>
      <c r="H29" s="2"/>
      <c r="I29" s="2">
        <v>1455120</v>
      </c>
      <c r="J29" s="2">
        <v>0</v>
      </c>
      <c r="K29" s="2"/>
      <c r="L29" s="1">
        <f t="shared" si="11"/>
        <v>8901000</v>
      </c>
      <c r="M29" s="13">
        <f t="shared" si="11"/>
        <v>20742770.000000004</v>
      </c>
      <c r="N29" s="14">
        <f>L29+M29</f>
        <v>29643770.000000004</v>
      </c>
      <c r="P29" s="3" t="s">
        <v>14</v>
      </c>
      <c r="Q29" s="2">
        <v>954</v>
      </c>
      <c r="R29" s="2">
        <v>2308</v>
      </c>
      <c r="S29" s="2">
        <v>564</v>
      </c>
      <c r="T29" s="2">
        <v>111</v>
      </c>
      <c r="U29" s="2">
        <v>0</v>
      </c>
      <c r="V29" s="2">
        <v>222</v>
      </c>
      <c r="W29" s="2">
        <v>0</v>
      </c>
      <c r="X29" s="2">
        <v>393</v>
      </c>
      <c r="Y29" s="2">
        <v>111</v>
      </c>
      <c r="Z29" s="2">
        <v>0</v>
      </c>
      <c r="AA29" s="1">
        <f t="shared" si="12"/>
        <v>1629</v>
      </c>
      <c r="AB29" s="13">
        <f t="shared" si="12"/>
        <v>3034</v>
      </c>
      <c r="AC29" s="14">
        <f>AA29+AB29</f>
        <v>4663</v>
      </c>
      <c r="AE29" s="3" t="s">
        <v>14</v>
      </c>
      <c r="AF29" s="2">
        <f t="shared" si="13"/>
        <v>4373.0188679245284</v>
      </c>
      <c r="AG29" s="2">
        <f t="shared" si="13"/>
        <v>8356.867417677644</v>
      </c>
      <c r="AH29" s="2">
        <f t="shared" si="13"/>
        <v>8385</v>
      </c>
      <c r="AI29" s="2">
        <f t="shared" si="13"/>
        <v>0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>
        <f t="shared" si="13"/>
        <v>3702.5954198473282</v>
      </c>
      <c r="AN29" s="2">
        <f t="shared" si="13"/>
        <v>0</v>
      </c>
      <c r="AO29" s="2" t="str">
        <f t="shared" si="13"/>
        <v>N.A.</v>
      </c>
      <c r="AP29" s="15">
        <f t="shared" si="13"/>
        <v>5464.0883977900548</v>
      </c>
      <c r="AQ29" s="16">
        <f t="shared" si="13"/>
        <v>6836.7732366512864</v>
      </c>
      <c r="AR29" s="14">
        <f t="shared" si="13"/>
        <v>6357.2313960969341</v>
      </c>
    </row>
    <row r="30" spans="1:44" ht="15" customHeight="1" thickBot="1" x14ac:dyDescent="0.3">
      <c r="A30" s="3" t="s">
        <v>15</v>
      </c>
      <c r="B30" s="2">
        <v>4018350</v>
      </c>
      <c r="C30" s="2"/>
      <c r="D30" s="2"/>
      <c r="E30" s="2"/>
      <c r="F30" s="2"/>
      <c r="G30" s="2">
        <v>0</v>
      </c>
      <c r="H30" s="2">
        <v>3570099.9999999995</v>
      </c>
      <c r="I30" s="2"/>
      <c r="J30" s="2">
        <v>0</v>
      </c>
      <c r="K30" s="2"/>
      <c r="L30" s="1">
        <f t="shared" si="11"/>
        <v>7588450</v>
      </c>
      <c r="M30" s="13">
        <f t="shared" si="11"/>
        <v>0</v>
      </c>
      <c r="N30" s="14">
        <f>L30+M30</f>
        <v>7588450</v>
      </c>
      <c r="P30" s="3" t="s">
        <v>15</v>
      </c>
      <c r="Q30" s="2">
        <v>807</v>
      </c>
      <c r="R30" s="2">
        <v>0</v>
      </c>
      <c r="S30" s="2">
        <v>0</v>
      </c>
      <c r="T30" s="2">
        <v>0</v>
      </c>
      <c r="U30" s="2">
        <v>0</v>
      </c>
      <c r="V30" s="2">
        <v>176</v>
      </c>
      <c r="W30" s="2">
        <v>3874</v>
      </c>
      <c r="X30" s="2">
        <v>0</v>
      </c>
      <c r="Y30" s="2">
        <v>176</v>
      </c>
      <c r="Z30" s="2">
        <v>0</v>
      </c>
      <c r="AA30" s="1">
        <f t="shared" si="12"/>
        <v>4857</v>
      </c>
      <c r="AB30" s="13">
        <f t="shared" si="12"/>
        <v>176</v>
      </c>
      <c r="AC30" s="22">
        <f>AA30+AB30</f>
        <v>5033</v>
      </c>
      <c r="AE30" s="3" t="s">
        <v>15</v>
      </c>
      <c r="AF30" s="2">
        <f t="shared" si="13"/>
        <v>4979.3680297397768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921.55394940629833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1562.3738933498043</v>
      </c>
      <c r="AQ30" s="16">
        <f t="shared" si="13"/>
        <v>0</v>
      </c>
      <c r="AR30" s="14">
        <f t="shared" si="13"/>
        <v>1507.7389231074906</v>
      </c>
    </row>
    <row r="31" spans="1:44" ht="15" customHeight="1" thickBot="1" x14ac:dyDescent="0.3">
      <c r="A31" s="4" t="s">
        <v>16</v>
      </c>
      <c r="B31" s="2">
        <v>33125839.999999996</v>
      </c>
      <c r="C31" s="2">
        <v>19287650.000000004</v>
      </c>
      <c r="D31" s="2">
        <v>7115640.0000000009</v>
      </c>
      <c r="E31" s="2">
        <v>0</v>
      </c>
      <c r="F31" s="2">
        <v>0</v>
      </c>
      <c r="G31" s="2">
        <v>0</v>
      </c>
      <c r="H31" s="2">
        <v>16196189.999999998</v>
      </c>
      <c r="I31" s="2">
        <v>1455120</v>
      </c>
      <c r="J31" s="2">
        <v>0</v>
      </c>
      <c r="K31" s="2"/>
      <c r="L31" s="1">
        <f t="shared" ref="L31" si="14">B31+D31+F31+H31+J31</f>
        <v>56437670</v>
      </c>
      <c r="M31" s="13">
        <f t="shared" ref="M31" si="15">C31+E31+G31+I31+K31</f>
        <v>20742770.000000004</v>
      </c>
      <c r="N31" s="22">
        <f>L31+M31</f>
        <v>77180440</v>
      </c>
      <c r="P31" s="4" t="s">
        <v>16</v>
      </c>
      <c r="Q31" s="2">
        <v>4928</v>
      </c>
      <c r="R31" s="2">
        <v>2308</v>
      </c>
      <c r="S31" s="2">
        <v>897</v>
      </c>
      <c r="T31" s="2">
        <v>111</v>
      </c>
      <c r="U31" s="2">
        <v>222</v>
      </c>
      <c r="V31" s="2">
        <v>398</v>
      </c>
      <c r="W31" s="2">
        <v>5841</v>
      </c>
      <c r="X31" s="2">
        <v>393</v>
      </c>
      <c r="Y31" s="2">
        <v>287</v>
      </c>
      <c r="Z31" s="2">
        <v>0</v>
      </c>
      <c r="AA31" s="1">
        <f t="shared" ref="AA31" si="16">Q31+S31+U31+W31+Y31</f>
        <v>12175</v>
      </c>
      <c r="AB31" s="13">
        <f t="shared" ref="AB31" si="17">R31+T31+V31+X31+Z31</f>
        <v>3210</v>
      </c>
      <c r="AC31" s="14">
        <f>AA31+AB31</f>
        <v>15385</v>
      </c>
      <c r="AE31" s="4" t="s">
        <v>16</v>
      </c>
      <c r="AF31" s="2">
        <f t="shared" ref="AF31:AO31" si="18">IFERROR(B31/Q31, "N.A.")</f>
        <v>6721.9642857142853</v>
      </c>
      <c r="AG31" s="2">
        <f t="shared" si="18"/>
        <v>8356.867417677644</v>
      </c>
      <c r="AH31" s="2">
        <f t="shared" si="18"/>
        <v>7932.7090301003354</v>
      </c>
      <c r="AI31" s="2">
        <f t="shared" si="18"/>
        <v>0</v>
      </c>
      <c r="AJ31" s="2">
        <f t="shared" si="18"/>
        <v>0</v>
      </c>
      <c r="AK31" s="2">
        <f t="shared" si="18"/>
        <v>0</v>
      </c>
      <c r="AL31" s="2">
        <f t="shared" si="18"/>
        <v>2772.8454031843858</v>
      </c>
      <c r="AM31" s="2">
        <f t="shared" si="18"/>
        <v>3702.5954198473282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4635.5375770020537</v>
      </c>
      <c r="AQ31" s="16">
        <f t="shared" ref="AQ31" si="20">IFERROR(M31/AB31, "N.A.")</f>
        <v>6461.9221183800637</v>
      </c>
      <c r="AR31" s="14">
        <f t="shared" ref="AR31" si="21">IFERROR(N31/AC31, "N.A.")</f>
        <v>5016.6031849203773</v>
      </c>
    </row>
    <row r="32" spans="1:44" ht="15" customHeight="1" thickBot="1" x14ac:dyDescent="0.3">
      <c r="A32" s="5" t="s">
        <v>0</v>
      </c>
      <c r="B32" s="28">
        <f>B31+C31</f>
        <v>52413490</v>
      </c>
      <c r="C32" s="30"/>
      <c r="D32" s="28">
        <f>D31+E31</f>
        <v>7115640.0000000009</v>
      </c>
      <c r="E32" s="30"/>
      <c r="F32" s="28">
        <f>F31+G31</f>
        <v>0</v>
      </c>
      <c r="G32" s="30"/>
      <c r="H32" s="28">
        <f>H31+I31</f>
        <v>17651310</v>
      </c>
      <c r="I32" s="30"/>
      <c r="J32" s="28">
        <f>J31+K31</f>
        <v>0</v>
      </c>
      <c r="K32" s="30"/>
      <c r="L32" s="28">
        <f>L31+M31</f>
        <v>77180440</v>
      </c>
      <c r="M32" s="29"/>
      <c r="N32" s="23">
        <f>B32+D32+F32+H32+J32</f>
        <v>77180440</v>
      </c>
      <c r="P32" s="5" t="s">
        <v>0</v>
      </c>
      <c r="Q32" s="28">
        <f>Q31+R31</f>
        <v>7236</v>
      </c>
      <c r="R32" s="30"/>
      <c r="S32" s="28">
        <f>S31+T31</f>
        <v>1008</v>
      </c>
      <c r="T32" s="30"/>
      <c r="U32" s="28">
        <f>U31+V31</f>
        <v>620</v>
      </c>
      <c r="V32" s="30"/>
      <c r="W32" s="28">
        <f>W31+X31</f>
        <v>6234</v>
      </c>
      <c r="X32" s="30"/>
      <c r="Y32" s="28">
        <f>Y31+Z31</f>
        <v>287</v>
      </c>
      <c r="Z32" s="30"/>
      <c r="AA32" s="28">
        <f>AA31+AB31</f>
        <v>15385</v>
      </c>
      <c r="AB32" s="30"/>
      <c r="AC32" s="24">
        <f>Q32+S32+U32+W32+Y32</f>
        <v>15385</v>
      </c>
      <c r="AE32" s="5" t="s">
        <v>0</v>
      </c>
      <c r="AF32" s="31">
        <f>IFERROR(B32/Q32,"N.A.")</f>
        <v>7243.4342177998897</v>
      </c>
      <c r="AG32" s="32"/>
      <c r="AH32" s="31">
        <f>IFERROR(D32/S32,"N.A.")</f>
        <v>7059.1666666666679</v>
      </c>
      <c r="AI32" s="32"/>
      <c r="AJ32" s="31">
        <f>IFERROR(F32/U32,"N.A.")</f>
        <v>0</v>
      </c>
      <c r="AK32" s="32"/>
      <c r="AL32" s="31">
        <f>IFERROR(H32/W32,"N.A.")</f>
        <v>2831.4581328200193</v>
      </c>
      <c r="AM32" s="32"/>
      <c r="AN32" s="31">
        <f>IFERROR(J32/Y32,"N.A.")</f>
        <v>0</v>
      </c>
      <c r="AO32" s="32"/>
      <c r="AP32" s="31">
        <f>IFERROR(L32/AA32,"N.A.")</f>
        <v>5016.6031849203773</v>
      </c>
      <c r="AQ32" s="32"/>
      <c r="AR32" s="17">
        <f>IFERROR(N32/AC32, "N.A.")</f>
        <v>5016.6031849203773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1486080</v>
      </c>
      <c r="C39" s="2"/>
      <c r="D39" s="2"/>
      <c r="E39" s="2"/>
      <c r="F39" s="2"/>
      <c r="G39" s="2"/>
      <c r="H39" s="2">
        <v>5409944.9999999991</v>
      </c>
      <c r="I39" s="2"/>
      <c r="J39" s="2">
        <v>0</v>
      </c>
      <c r="K39" s="2"/>
      <c r="L39" s="1">
        <f t="shared" ref="L39:M42" si="22">B39+D39+F39+H39+J39</f>
        <v>6896024.9999999991</v>
      </c>
      <c r="M39" s="13">
        <f t="shared" si="22"/>
        <v>0</v>
      </c>
      <c r="N39" s="14">
        <f>L39+M39</f>
        <v>6896024.9999999991</v>
      </c>
      <c r="P39" s="3" t="s">
        <v>12</v>
      </c>
      <c r="Q39" s="2">
        <v>672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1745</v>
      </c>
      <c r="X39" s="2">
        <v>0</v>
      </c>
      <c r="Y39" s="2">
        <v>675</v>
      </c>
      <c r="Z39" s="2">
        <v>0</v>
      </c>
      <c r="AA39" s="1">
        <f t="shared" ref="AA39:AB42" si="23">Q39+S39+U39+W39+Y39</f>
        <v>3092</v>
      </c>
      <c r="AB39" s="13">
        <f t="shared" si="23"/>
        <v>0</v>
      </c>
      <c r="AC39" s="14">
        <f>AA39+AB39</f>
        <v>3092</v>
      </c>
      <c r="AE39" s="3" t="s">
        <v>12</v>
      </c>
      <c r="AF39" s="2">
        <f t="shared" ref="AF39:AR42" si="24">IFERROR(B39/Q39, "N.A.")</f>
        <v>2211.4285714285716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3100.2550143266471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2230.2797542043982</v>
      </c>
      <c r="AQ39" s="16" t="str">
        <f t="shared" si="24"/>
        <v>N.A.</v>
      </c>
      <c r="AR39" s="14">
        <f t="shared" si="24"/>
        <v>2230.2797542043982</v>
      </c>
    </row>
    <row r="40" spans="1:44" ht="15" customHeight="1" thickBot="1" x14ac:dyDescent="0.3">
      <c r="A40" s="3" t="s">
        <v>13</v>
      </c>
      <c r="B40" s="2">
        <v>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279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279</v>
      </c>
      <c r="AB40" s="13">
        <f t="shared" si="23"/>
        <v>0</v>
      </c>
      <c r="AC40" s="14">
        <f>AA40+AB40</f>
        <v>279</v>
      </c>
      <c r="AE40" s="3" t="s">
        <v>13</v>
      </c>
      <c r="AF40" s="2">
        <f t="shared" si="24"/>
        <v>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0</v>
      </c>
      <c r="AQ40" s="16" t="str">
        <f t="shared" si="24"/>
        <v>N.A.</v>
      </c>
      <c r="AR40" s="14">
        <f t="shared" si="24"/>
        <v>0</v>
      </c>
    </row>
    <row r="41" spans="1:44" ht="15" customHeight="1" thickBot="1" x14ac:dyDescent="0.3">
      <c r="A41" s="3" t="s">
        <v>14</v>
      </c>
      <c r="B41" s="2">
        <v>5454119.9999999991</v>
      </c>
      <c r="C41" s="2">
        <v>9714599.9999999981</v>
      </c>
      <c r="D41" s="2"/>
      <c r="E41" s="2"/>
      <c r="F41" s="2"/>
      <c r="G41" s="2">
        <v>0</v>
      </c>
      <c r="H41" s="2"/>
      <c r="I41" s="2"/>
      <c r="J41" s="2">
        <v>0</v>
      </c>
      <c r="K41" s="2"/>
      <c r="L41" s="1">
        <f t="shared" si="22"/>
        <v>5454119.9999999991</v>
      </c>
      <c r="M41" s="13">
        <f t="shared" si="22"/>
        <v>9714599.9999999981</v>
      </c>
      <c r="N41" s="14">
        <f>L41+M41</f>
        <v>15168719.999999996</v>
      </c>
      <c r="P41" s="3" t="s">
        <v>14</v>
      </c>
      <c r="Q41" s="2">
        <v>1634</v>
      </c>
      <c r="R41" s="2">
        <v>1347</v>
      </c>
      <c r="S41" s="2">
        <v>0</v>
      </c>
      <c r="T41" s="2">
        <v>0</v>
      </c>
      <c r="U41" s="2">
        <v>0</v>
      </c>
      <c r="V41" s="2">
        <v>222</v>
      </c>
      <c r="W41" s="2">
        <v>0</v>
      </c>
      <c r="X41" s="2">
        <v>0</v>
      </c>
      <c r="Y41" s="2">
        <v>111</v>
      </c>
      <c r="Z41" s="2">
        <v>0</v>
      </c>
      <c r="AA41" s="1">
        <f t="shared" si="23"/>
        <v>1745</v>
      </c>
      <c r="AB41" s="13">
        <f t="shared" si="23"/>
        <v>1569</v>
      </c>
      <c r="AC41" s="14">
        <f>AA41+AB41</f>
        <v>3314</v>
      </c>
      <c r="AE41" s="3" t="s">
        <v>14</v>
      </c>
      <c r="AF41" s="2">
        <f t="shared" si="24"/>
        <v>3337.8947368421045</v>
      </c>
      <c r="AG41" s="2">
        <f t="shared" si="24"/>
        <v>7212.0267260579049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3125.5702005730654</v>
      </c>
      <c r="AQ41" s="16">
        <f t="shared" si="24"/>
        <v>6191.5869980879534</v>
      </c>
      <c r="AR41" s="14">
        <f t="shared" si="24"/>
        <v>4577.1635485817733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6200340</v>
      </c>
      <c r="I42" s="2"/>
      <c r="J42" s="2">
        <v>0</v>
      </c>
      <c r="K42" s="2"/>
      <c r="L42" s="1">
        <f t="shared" si="22"/>
        <v>6200340</v>
      </c>
      <c r="M42" s="13">
        <f t="shared" si="22"/>
        <v>0</v>
      </c>
      <c r="N42" s="14">
        <f>L42+M42</f>
        <v>6200340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1790</v>
      </c>
      <c r="X42" s="2">
        <v>0</v>
      </c>
      <c r="Y42" s="2">
        <v>558</v>
      </c>
      <c r="Z42" s="2">
        <v>0</v>
      </c>
      <c r="AA42" s="1">
        <f t="shared" si="23"/>
        <v>2348</v>
      </c>
      <c r="AB42" s="13">
        <f t="shared" si="23"/>
        <v>0</v>
      </c>
      <c r="AC42" s="14">
        <f>AA42+AB42</f>
        <v>2348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3463.877094972067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2640.6899488926747</v>
      </c>
      <c r="AQ42" s="16" t="str">
        <f t="shared" si="24"/>
        <v>N.A.</v>
      </c>
      <c r="AR42" s="14">
        <f t="shared" si="24"/>
        <v>2640.6899488926747</v>
      </c>
    </row>
    <row r="43" spans="1:44" ht="15" customHeight="1" thickBot="1" x14ac:dyDescent="0.3">
      <c r="A43" s="4" t="s">
        <v>16</v>
      </c>
      <c r="B43" s="2">
        <v>6940200</v>
      </c>
      <c r="C43" s="2">
        <v>9714599.9999999981</v>
      </c>
      <c r="D43" s="2"/>
      <c r="E43" s="2"/>
      <c r="F43" s="2"/>
      <c r="G43" s="2">
        <v>0</v>
      </c>
      <c r="H43" s="2">
        <v>11610285</v>
      </c>
      <c r="I43" s="2"/>
      <c r="J43" s="2">
        <v>0</v>
      </c>
      <c r="K43" s="2"/>
      <c r="L43" s="1">
        <f t="shared" ref="L43" si="25">B43+D43+F43+H43+J43</f>
        <v>18550485</v>
      </c>
      <c r="M43" s="13">
        <f t="shared" ref="M43" si="26">C43+E43+G43+I43+K43</f>
        <v>9714599.9999999981</v>
      </c>
      <c r="N43" s="22">
        <f>L43+M43</f>
        <v>28265085</v>
      </c>
      <c r="P43" s="4" t="s">
        <v>16</v>
      </c>
      <c r="Q43" s="2">
        <v>2585</v>
      </c>
      <c r="R43" s="2">
        <v>1347</v>
      </c>
      <c r="S43" s="2">
        <v>0</v>
      </c>
      <c r="T43" s="2">
        <v>0</v>
      </c>
      <c r="U43" s="2">
        <v>0</v>
      </c>
      <c r="V43" s="2">
        <v>222</v>
      </c>
      <c r="W43" s="2">
        <v>3535</v>
      </c>
      <c r="X43" s="2">
        <v>0</v>
      </c>
      <c r="Y43" s="2">
        <v>1344</v>
      </c>
      <c r="Z43" s="2">
        <v>0</v>
      </c>
      <c r="AA43" s="1">
        <f t="shared" ref="AA43" si="27">Q43+S43+U43+W43+Y43</f>
        <v>7464</v>
      </c>
      <c r="AB43" s="13">
        <f t="shared" ref="AB43" si="28">R43+T43+V43+X43+Z43</f>
        <v>1569</v>
      </c>
      <c r="AC43" s="22">
        <f>AA43+AB43</f>
        <v>9033</v>
      </c>
      <c r="AE43" s="4" t="s">
        <v>16</v>
      </c>
      <c r="AF43" s="2">
        <f t="shared" ref="AF43:AO43" si="29">IFERROR(B43/Q43, "N.A.")</f>
        <v>2684.7969052224371</v>
      </c>
      <c r="AG43" s="2">
        <f t="shared" si="29"/>
        <v>7212.0267260579049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0</v>
      </c>
      <c r="AL43" s="2">
        <f t="shared" si="29"/>
        <v>3284.3804809052335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2485.3275723472671</v>
      </c>
      <c r="AQ43" s="16">
        <f t="shared" ref="AQ43" si="31">IFERROR(M43/AB43, "N.A.")</f>
        <v>6191.5869980879534</v>
      </c>
      <c r="AR43" s="14">
        <f t="shared" ref="AR43" si="32">IFERROR(N43/AC43, "N.A.")</f>
        <v>3129.091663899037</v>
      </c>
    </row>
    <row r="44" spans="1:44" ht="15" customHeight="1" thickBot="1" x14ac:dyDescent="0.3">
      <c r="A44" s="5" t="s">
        <v>0</v>
      </c>
      <c r="B44" s="28">
        <f>B43+C43</f>
        <v>16654799.999999998</v>
      </c>
      <c r="C44" s="30"/>
      <c r="D44" s="28">
        <f>D43+E43</f>
        <v>0</v>
      </c>
      <c r="E44" s="30"/>
      <c r="F44" s="28">
        <f>F43+G43</f>
        <v>0</v>
      </c>
      <c r="G44" s="30"/>
      <c r="H44" s="28">
        <f>H43+I43</f>
        <v>11610285</v>
      </c>
      <c r="I44" s="30"/>
      <c r="J44" s="28">
        <f>J43+K43</f>
        <v>0</v>
      </c>
      <c r="K44" s="30"/>
      <c r="L44" s="28">
        <f>L43+M43</f>
        <v>28265085</v>
      </c>
      <c r="M44" s="29"/>
      <c r="N44" s="23">
        <f>B44+D44+F44+H44+J44</f>
        <v>28265085</v>
      </c>
      <c r="P44" s="5" t="s">
        <v>0</v>
      </c>
      <c r="Q44" s="28">
        <f>Q43+R43</f>
        <v>3932</v>
      </c>
      <c r="R44" s="30"/>
      <c r="S44" s="28">
        <f>S43+T43</f>
        <v>0</v>
      </c>
      <c r="T44" s="30"/>
      <c r="U44" s="28">
        <f>U43+V43</f>
        <v>222</v>
      </c>
      <c r="V44" s="30"/>
      <c r="W44" s="28">
        <f>W43+X43</f>
        <v>3535</v>
      </c>
      <c r="X44" s="30"/>
      <c r="Y44" s="28">
        <f>Y43+Z43</f>
        <v>1344</v>
      </c>
      <c r="Z44" s="30"/>
      <c r="AA44" s="28">
        <f>AA43+AB43</f>
        <v>9033</v>
      </c>
      <c r="AB44" s="29"/>
      <c r="AC44" s="23">
        <f>Q44+S44+U44+W44+Y44</f>
        <v>9033</v>
      </c>
      <c r="AE44" s="5" t="s">
        <v>0</v>
      </c>
      <c r="AF44" s="31">
        <f>IFERROR(B44/Q44,"N.A.")</f>
        <v>4235.7070193285854</v>
      </c>
      <c r="AG44" s="32"/>
      <c r="AH44" s="31" t="str">
        <f>IFERROR(D44/S44,"N.A.")</f>
        <v>N.A.</v>
      </c>
      <c r="AI44" s="32"/>
      <c r="AJ44" s="31">
        <f>IFERROR(F44/U44,"N.A.")</f>
        <v>0</v>
      </c>
      <c r="AK44" s="32"/>
      <c r="AL44" s="31">
        <f>IFERROR(H44/W44,"N.A.")</f>
        <v>3284.3804809052335</v>
      </c>
      <c r="AM44" s="32"/>
      <c r="AN44" s="31">
        <f>IFERROR(J44/Y44,"N.A.")</f>
        <v>0</v>
      </c>
      <c r="AO44" s="32"/>
      <c r="AP44" s="31">
        <f>IFERROR(L44/AA44,"N.A.")</f>
        <v>3129.091663899037</v>
      </c>
      <c r="AQ44" s="32"/>
      <c r="AR44" s="17">
        <f>IFERROR(N44/AC44, "N.A.")</f>
        <v>3129.091663899037</v>
      </c>
    </row>
  </sheetData>
  <mergeCells count="144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119185149.99999999</v>
      </c>
      <c r="C15" s="2"/>
      <c r="D15" s="2">
        <v>44322250</v>
      </c>
      <c r="E15" s="2"/>
      <c r="F15" s="2">
        <v>53511299.999999993</v>
      </c>
      <c r="G15" s="2"/>
      <c r="H15" s="2">
        <v>105339060</v>
      </c>
      <c r="I15" s="2"/>
      <c r="J15" s="2">
        <v>0</v>
      </c>
      <c r="K15" s="2"/>
      <c r="L15" s="1">
        <f t="shared" ref="L15:M18" si="0">B15+D15+F15+H15+J15</f>
        <v>322357760</v>
      </c>
      <c r="M15" s="13">
        <f t="shared" si="0"/>
        <v>0</v>
      </c>
      <c r="N15" s="14">
        <f>L15+M15</f>
        <v>322357760</v>
      </c>
      <c r="P15" s="3" t="s">
        <v>12</v>
      </c>
      <c r="Q15" s="2">
        <v>10578</v>
      </c>
      <c r="R15" s="2">
        <v>0</v>
      </c>
      <c r="S15" s="2">
        <v>4805</v>
      </c>
      <c r="T15" s="2">
        <v>0</v>
      </c>
      <c r="U15" s="2">
        <v>3210</v>
      </c>
      <c r="V15" s="2">
        <v>0</v>
      </c>
      <c r="W15" s="2">
        <v>21732</v>
      </c>
      <c r="X15" s="2">
        <v>0</v>
      </c>
      <c r="Y15" s="2">
        <v>3489</v>
      </c>
      <c r="Z15" s="2">
        <v>0</v>
      </c>
      <c r="AA15" s="1">
        <f t="shared" ref="AA15:AB18" si="1">Q15+S15+U15+W15+Y15</f>
        <v>43814</v>
      </c>
      <c r="AB15" s="13">
        <f t="shared" si="1"/>
        <v>0</v>
      </c>
      <c r="AC15" s="14">
        <f>AA15+AB15</f>
        <v>43814</v>
      </c>
      <c r="AE15" s="3" t="s">
        <v>12</v>
      </c>
      <c r="AF15" s="2">
        <f t="shared" ref="AF15:AR18" si="2">IFERROR(B15/Q15, "N.A.")</f>
        <v>11267.266969181319</v>
      </c>
      <c r="AG15" s="2" t="str">
        <f t="shared" si="2"/>
        <v>N.A.</v>
      </c>
      <c r="AH15" s="2">
        <f t="shared" si="2"/>
        <v>9224.1935483870966</v>
      </c>
      <c r="AI15" s="2" t="str">
        <f t="shared" si="2"/>
        <v>N.A.</v>
      </c>
      <c r="AJ15" s="2">
        <f t="shared" si="2"/>
        <v>16670.186915887847</v>
      </c>
      <c r="AK15" s="2" t="str">
        <f t="shared" si="2"/>
        <v>N.A.</v>
      </c>
      <c r="AL15" s="2">
        <f t="shared" si="2"/>
        <v>4847.186637217007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7357.4145250376596</v>
      </c>
      <c r="AQ15" s="16" t="str">
        <f t="shared" si="2"/>
        <v>N.A.</v>
      </c>
      <c r="AR15" s="14">
        <f t="shared" si="2"/>
        <v>7357.4145250376596</v>
      </c>
    </row>
    <row r="16" spans="1:44" ht="15" customHeight="1" thickBot="1" x14ac:dyDescent="0.3">
      <c r="A16" s="3" t="s">
        <v>13</v>
      </c>
      <c r="B16" s="2">
        <v>50158239.999999993</v>
      </c>
      <c r="C16" s="2">
        <v>7441200</v>
      </c>
      <c r="D16" s="2">
        <v>1117570</v>
      </c>
      <c r="E16" s="2"/>
      <c r="F16" s="2"/>
      <c r="G16" s="2"/>
      <c r="H16" s="2"/>
      <c r="I16" s="2"/>
      <c r="J16" s="2"/>
      <c r="K16" s="2"/>
      <c r="L16" s="1">
        <f t="shared" si="0"/>
        <v>51275809.999999993</v>
      </c>
      <c r="M16" s="13">
        <f t="shared" si="0"/>
        <v>7441200</v>
      </c>
      <c r="N16" s="14">
        <f>L16+M16</f>
        <v>58717009.999999993</v>
      </c>
      <c r="P16" s="3" t="s">
        <v>13</v>
      </c>
      <c r="Q16" s="2">
        <v>8633</v>
      </c>
      <c r="R16" s="2">
        <v>689</v>
      </c>
      <c r="S16" s="2">
        <v>558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9191</v>
      </c>
      <c r="AB16" s="13">
        <f t="shared" si="1"/>
        <v>689</v>
      </c>
      <c r="AC16" s="14">
        <f>AA16+AB16</f>
        <v>9880</v>
      </c>
      <c r="AE16" s="3" t="s">
        <v>13</v>
      </c>
      <c r="AF16" s="2">
        <f t="shared" si="2"/>
        <v>5810.0590756399852</v>
      </c>
      <c r="AG16" s="2">
        <f t="shared" si="2"/>
        <v>10800</v>
      </c>
      <c r="AH16" s="2">
        <f t="shared" si="2"/>
        <v>2002.8136200716847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5578.9152431726679</v>
      </c>
      <c r="AQ16" s="16">
        <f t="shared" si="2"/>
        <v>10800</v>
      </c>
      <c r="AR16" s="14">
        <f t="shared" si="2"/>
        <v>5943.0172064777316</v>
      </c>
    </row>
    <row r="17" spans="1:44" ht="15" customHeight="1" thickBot="1" x14ac:dyDescent="0.3">
      <c r="A17" s="3" t="s">
        <v>14</v>
      </c>
      <c r="B17" s="2">
        <v>157588780</v>
      </c>
      <c r="C17" s="2">
        <v>1068706770.0000007</v>
      </c>
      <c r="D17" s="2">
        <v>66782331.000000007</v>
      </c>
      <c r="E17" s="2">
        <v>41571750</v>
      </c>
      <c r="F17" s="2"/>
      <c r="G17" s="2">
        <v>39659400</v>
      </c>
      <c r="H17" s="2"/>
      <c r="I17" s="2">
        <v>86841980.000000015</v>
      </c>
      <c r="J17" s="2">
        <v>0</v>
      </c>
      <c r="K17" s="2"/>
      <c r="L17" s="1">
        <f t="shared" si="0"/>
        <v>224371111</v>
      </c>
      <c r="M17" s="13">
        <f t="shared" si="0"/>
        <v>1236779900.0000007</v>
      </c>
      <c r="N17" s="14">
        <f>L17+M17</f>
        <v>1461151011.0000007</v>
      </c>
      <c r="P17" s="3" t="s">
        <v>14</v>
      </c>
      <c r="Q17" s="2">
        <v>18401</v>
      </c>
      <c r="R17" s="2">
        <v>104365</v>
      </c>
      <c r="S17" s="2">
        <v>6853</v>
      </c>
      <c r="T17" s="2">
        <v>2894</v>
      </c>
      <c r="U17" s="2">
        <v>0</v>
      </c>
      <c r="V17" s="2">
        <v>6093</v>
      </c>
      <c r="W17" s="2">
        <v>0</v>
      </c>
      <c r="X17" s="2">
        <v>3685</v>
      </c>
      <c r="Y17" s="2">
        <v>1100</v>
      </c>
      <c r="Z17" s="2">
        <v>0</v>
      </c>
      <c r="AA17" s="1">
        <f t="shared" si="1"/>
        <v>26354</v>
      </c>
      <c r="AB17" s="13">
        <f t="shared" si="1"/>
        <v>117037</v>
      </c>
      <c r="AC17" s="14">
        <f>AA17+AB17</f>
        <v>143391</v>
      </c>
      <c r="AE17" s="3" t="s">
        <v>14</v>
      </c>
      <c r="AF17" s="2">
        <f t="shared" si="2"/>
        <v>8564.1421661866207</v>
      </c>
      <c r="AG17" s="2">
        <f t="shared" si="2"/>
        <v>10240.087864705607</v>
      </c>
      <c r="AH17" s="2">
        <f t="shared" si="2"/>
        <v>9744.9775280898884</v>
      </c>
      <c r="AI17" s="2">
        <f t="shared" si="2"/>
        <v>14364.806496199033</v>
      </c>
      <c r="AJ17" s="2" t="str">
        <f t="shared" si="2"/>
        <v>N.A.</v>
      </c>
      <c r="AK17" s="2">
        <f t="shared" si="2"/>
        <v>6509.0103397341209</v>
      </c>
      <c r="AL17" s="2" t="str">
        <f t="shared" si="2"/>
        <v>N.A.</v>
      </c>
      <c r="AM17" s="2">
        <f t="shared" si="2"/>
        <v>23566.344640434196</v>
      </c>
      <c r="AN17" s="2">
        <f t="shared" si="2"/>
        <v>0</v>
      </c>
      <c r="AO17" s="2" t="str">
        <f t="shared" si="2"/>
        <v>N.A.</v>
      </c>
      <c r="AP17" s="15">
        <f t="shared" si="2"/>
        <v>8513.7402671321233</v>
      </c>
      <c r="AQ17" s="16">
        <f t="shared" si="2"/>
        <v>10567.426540324861</v>
      </c>
      <c r="AR17" s="14">
        <f t="shared" si="2"/>
        <v>10189.977132456017</v>
      </c>
    </row>
    <row r="18" spans="1:44" ht="15" customHeight="1" thickBot="1" x14ac:dyDescent="0.3">
      <c r="A18" s="3" t="s">
        <v>15</v>
      </c>
      <c r="B18" s="2">
        <v>6517940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6517940</v>
      </c>
      <c r="M18" s="13">
        <f t="shared" si="0"/>
        <v>0</v>
      </c>
      <c r="N18" s="14">
        <f>L18+M18</f>
        <v>6517940</v>
      </c>
      <c r="P18" s="3" t="s">
        <v>15</v>
      </c>
      <c r="Q18" s="2">
        <v>689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689</v>
      </c>
      <c r="AB18" s="13">
        <f t="shared" si="1"/>
        <v>0</v>
      </c>
      <c r="AC18" s="22">
        <f>AA18+AB18</f>
        <v>689</v>
      </c>
      <c r="AE18" s="3" t="s">
        <v>15</v>
      </c>
      <c r="AF18" s="2">
        <f t="shared" si="2"/>
        <v>9460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9460</v>
      </c>
      <c r="AQ18" s="16" t="str">
        <f t="shared" si="2"/>
        <v>N.A.</v>
      </c>
      <c r="AR18" s="14">
        <f t="shared" si="2"/>
        <v>9460</v>
      </c>
    </row>
    <row r="19" spans="1:44" ht="15" customHeight="1" thickBot="1" x14ac:dyDescent="0.3">
      <c r="A19" s="4" t="s">
        <v>16</v>
      </c>
      <c r="B19" s="2">
        <v>333450109.99999982</v>
      </c>
      <c r="C19" s="2">
        <v>1076147969.9999998</v>
      </c>
      <c r="D19" s="2">
        <v>112222151</v>
      </c>
      <c r="E19" s="2">
        <v>41571750</v>
      </c>
      <c r="F19" s="2">
        <v>53511299.999999993</v>
      </c>
      <c r="G19" s="2">
        <v>39659400</v>
      </c>
      <c r="H19" s="2">
        <v>105339060</v>
      </c>
      <c r="I19" s="2">
        <v>86841980.000000015</v>
      </c>
      <c r="J19" s="2">
        <v>0</v>
      </c>
      <c r="K19" s="2"/>
      <c r="L19" s="1">
        <f t="shared" ref="L19" si="3">B19+D19+F19+H19+J19</f>
        <v>604522620.99999976</v>
      </c>
      <c r="M19" s="13">
        <f t="shared" ref="M19" si="4">C19+E19+G19+I19+K19</f>
        <v>1244221099.9999998</v>
      </c>
      <c r="N19" s="22">
        <f>L19+M19</f>
        <v>1848743720.9999995</v>
      </c>
      <c r="P19" s="4" t="s">
        <v>16</v>
      </c>
      <c r="Q19" s="2">
        <v>38301</v>
      </c>
      <c r="R19" s="2">
        <v>105054</v>
      </c>
      <c r="S19" s="2">
        <v>12216</v>
      </c>
      <c r="T19" s="2">
        <v>2894</v>
      </c>
      <c r="U19" s="2">
        <v>3210</v>
      </c>
      <c r="V19" s="2">
        <v>6093</v>
      </c>
      <c r="W19" s="2">
        <v>21732</v>
      </c>
      <c r="X19" s="2">
        <v>3685</v>
      </c>
      <c r="Y19" s="2">
        <v>4589</v>
      </c>
      <c r="Z19" s="2">
        <v>0</v>
      </c>
      <c r="AA19" s="1">
        <f t="shared" ref="AA19" si="5">Q19+S19+U19+W19+Y19</f>
        <v>80048</v>
      </c>
      <c r="AB19" s="13">
        <f t="shared" ref="AB19" si="6">R19+T19+V19+X19+Z19</f>
        <v>117726</v>
      </c>
      <c r="AC19" s="14">
        <f>AA19+AB19</f>
        <v>197774</v>
      </c>
      <c r="AE19" s="4" t="s">
        <v>16</v>
      </c>
      <c r="AF19" s="2">
        <f t="shared" ref="AF19:AO19" si="7">IFERROR(B19/Q19, "N.A.")</f>
        <v>8706.0418788021161</v>
      </c>
      <c r="AG19" s="2">
        <f t="shared" si="7"/>
        <v>10243.76006625164</v>
      </c>
      <c r="AH19" s="2">
        <f t="shared" si="7"/>
        <v>9186.4891126391612</v>
      </c>
      <c r="AI19" s="2">
        <f t="shared" si="7"/>
        <v>14364.806496199033</v>
      </c>
      <c r="AJ19" s="2">
        <f t="shared" si="7"/>
        <v>16670.186915887847</v>
      </c>
      <c r="AK19" s="2">
        <f t="shared" si="7"/>
        <v>6509.0103397341209</v>
      </c>
      <c r="AL19" s="2">
        <f t="shared" si="7"/>
        <v>4847.186637217007</v>
      </c>
      <c r="AM19" s="2">
        <f t="shared" si="7"/>
        <v>23566.344640434196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7552.0015615630591</v>
      </c>
      <c r="AQ19" s="16">
        <f t="shared" ref="AQ19" si="9">IFERROR(M19/AB19, "N.A.")</f>
        <v>10568.787693457687</v>
      </c>
      <c r="AR19" s="14">
        <f t="shared" ref="AR19" si="10">IFERROR(N19/AC19, "N.A.")</f>
        <v>9347.7591645008924</v>
      </c>
    </row>
    <row r="20" spans="1:44" ht="15" customHeight="1" thickBot="1" x14ac:dyDescent="0.3">
      <c r="A20" s="5" t="s">
        <v>0</v>
      </c>
      <c r="B20" s="28">
        <f>B19+C19</f>
        <v>1409598079.9999995</v>
      </c>
      <c r="C20" s="30"/>
      <c r="D20" s="28">
        <f>D19+E19</f>
        <v>153793901</v>
      </c>
      <c r="E20" s="30"/>
      <c r="F20" s="28">
        <f>F19+G19</f>
        <v>93170700</v>
      </c>
      <c r="G20" s="30"/>
      <c r="H20" s="28">
        <f>H19+I19</f>
        <v>192181040</v>
      </c>
      <c r="I20" s="30"/>
      <c r="J20" s="28">
        <f>J19+K19</f>
        <v>0</v>
      </c>
      <c r="K20" s="30"/>
      <c r="L20" s="28">
        <f>L19+M19</f>
        <v>1848743720.9999995</v>
      </c>
      <c r="M20" s="29"/>
      <c r="N20" s="23">
        <f>B20+D20+F20+H20+J20</f>
        <v>1848743720.9999995</v>
      </c>
      <c r="P20" s="5" t="s">
        <v>0</v>
      </c>
      <c r="Q20" s="28">
        <f>Q19+R19</f>
        <v>143355</v>
      </c>
      <c r="R20" s="30"/>
      <c r="S20" s="28">
        <f>S19+T19</f>
        <v>15110</v>
      </c>
      <c r="T20" s="30"/>
      <c r="U20" s="28">
        <f>U19+V19</f>
        <v>9303</v>
      </c>
      <c r="V20" s="30"/>
      <c r="W20" s="28">
        <f>W19+X19</f>
        <v>25417</v>
      </c>
      <c r="X20" s="30"/>
      <c r="Y20" s="28">
        <f>Y19+Z19</f>
        <v>4589</v>
      </c>
      <c r="Z20" s="30"/>
      <c r="AA20" s="28">
        <f>AA19+AB19</f>
        <v>197774</v>
      </c>
      <c r="AB20" s="30"/>
      <c r="AC20" s="24">
        <f>Q20+S20+U20+W20+Y20</f>
        <v>197774</v>
      </c>
      <c r="AE20" s="5" t="s">
        <v>0</v>
      </c>
      <c r="AF20" s="31">
        <f>IFERROR(B20/Q20,"N.A.")</f>
        <v>9832.9188378500894</v>
      </c>
      <c r="AG20" s="32"/>
      <c r="AH20" s="31">
        <f>IFERROR(D20/S20,"N.A.")</f>
        <v>10178.285969556586</v>
      </c>
      <c r="AI20" s="32"/>
      <c r="AJ20" s="31">
        <f>IFERROR(F20/U20,"N.A.")</f>
        <v>10015.124153498871</v>
      </c>
      <c r="AK20" s="32"/>
      <c r="AL20" s="31">
        <f>IFERROR(H20/W20,"N.A.")</f>
        <v>7561.1220836448047</v>
      </c>
      <c r="AM20" s="32"/>
      <c r="AN20" s="31">
        <f>IFERROR(J20/Y20,"N.A.")</f>
        <v>0</v>
      </c>
      <c r="AO20" s="32"/>
      <c r="AP20" s="31">
        <f>IFERROR(L20/AA20,"N.A.")</f>
        <v>9347.7591645008924</v>
      </c>
      <c r="AQ20" s="32"/>
      <c r="AR20" s="17">
        <f>IFERROR(N20/AC20, "N.A.")</f>
        <v>9347.7591645008924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103563250</v>
      </c>
      <c r="C27" s="2"/>
      <c r="D27" s="2">
        <v>35811259.999999993</v>
      </c>
      <c r="E27" s="2"/>
      <c r="F27" s="2">
        <v>53511299.999999993</v>
      </c>
      <c r="G27" s="2"/>
      <c r="H27" s="2">
        <v>54534510</v>
      </c>
      <c r="I27" s="2"/>
      <c r="J27" s="2">
        <v>0</v>
      </c>
      <c r="K27" s="2"/>
      <c r="L27" s="1">
        <f t="shared" ref="L27:M30" si="11">B27+D27+F27+H27+J27</f>
        <v>247420320</v>
      </c>
      <c r="M27" s="13">
        <f t="shared" si="11"/>
        <v>0</v>
      </c>
      <c r="N27" s="14">
        <f>L27+M27</f>
        <v>247420320</v>
      </c>
      <c r="P27" s="3" t="s">
        <v>12</v>
      </c>
      <c r="Q27" s="2">
        <v>8869</v>
      </c>
      <c r="R27" s="2">
        <v>0</v>
      </c>
      <c r="S27" s="2">
        <v>3559</v>
      </c>
      <c r="T27" s="2">
        <v>0</v>
      </c>
      <c r="U27" s="2">
        <v>3210</v>
      </c>
      <c r="V27" s="2">
        <v>0</v>
      </c>
      <c r="W27" s="2">
        <v>9277</v>
      </c>
      <c r="X27" s="2">
        <v>0</v>
      </c>
      <c r="Y27" s="2">
        <v>1988</v>
      </c>
      <c r="Z27" s="2">
        <v>0</v>
      </c>
      <c r="AA27" s="1">
        <f t="shared" ref="AA27:AB30" si="12">Q27+S27+U27+W27+Y27</f>
        <v>26903</v>
      </c>
      <c r="AB27" s="13">
        <f t="shared" si="12"/>
        <v>0</v>
      </c>
      <c r="AC27" s="14">
        <f>AA27+AB27</f>
        <v>26903</v>
      </c>
      <c r="AE27" s="3" t="s">
        <v>12</v>
      </c>
      <c r="AF27" s="2">
        <f t="shared" ref="AF27:AR30" si="13">IFERROR(B27/Q27, "N.A.")</f>
        <v>11676.992896606156</v>
      </c>
      <c r="AG27" s="2" t="str">
        <f t="shared" si="13"/>
        <v>N.A.</v>
      </c>
      <c r="AH27" s="2">
        <f t="shared" si="13"/>
        <v>10062.169148637255</v>
      </c>
      <c r="AI27" s="2" t="str">
        <f t="shared" si="13"/>
        <v>N.A.</v>
      </c>
      <c r="AJ27" s="2">
        <f t="shared" si="13"/>
        <v>16670.186915887847</v>
      </c>
      <c r="AK27" s="2" t="str">
        <f t="shared" si="13"/>
        <v>N.A.</v>
      </c>
      <c r="AL27" s="2">
        <f t="shared" si="13"/>
        <v>5878.4639430850493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9196.7557521466006</v>
      </c>
      <c r="AQ27" s="16" t="str">
        <f t="shared" si="13"/>
        <v>N.A.</v>
      </c>
      <c r="AR27" s="14">
        <f t="shared" si="13"/>
        <v>9196.7557521466006</v>
      </c>
    </row>
    <row r="28" spans="1:44" ht="15" customHeight="1" thickBot="1" x14ac:dyDescent="0.3">
      <c r="A28" s="3" t="s">
        <v>13</v>
      </c>
      <c r="B28" s="2">
        <v>26944230.000000004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26944230.000000004</v>
      </c>
      <c r="M28" s="13">
        <f t="shared" si="11"/>
        <v>0</v>
      </c>
      <c r="N28" s="14">
        <f>L28+M28</f>
        <v>26944230.000000004</v>
      </c>
      <c r="P28" s="3" t="s">
        <v>13</v>
      </c>
      <c r="Q28" s="2">
        <v>2912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2912</v>
      </c>
      <c r="AB28" s="13">
        <f t="shared" si="12"/>
        <v>0</v>
      </c>
      <c r="AC28" s="14">
        <f>AA28+AB28</f>
        <v>2912</v>
      </c>
      <c r="AE28" s="3" t="s">
        <v>13</v>
      </c>
      <c r="AF28" s="2">
        <f t="shared" si="13"/>
        <v>9252.8262362637379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9252.8262362637379</v>
      </c>
      <c r="AQ28" s="16" t="str">
        <f t="shared" si="13"/>
        <v>N.A.</v>
      </c>
      <c r="AR28" s="14">
        <f t="shared" si="13"/>
        <v>9252.8262362637379</v>
      </c>
    </row>
    <row r="29" spans="1:44" ht="15" customHeight="1" thickBot="1" x14ac:dyDescent="0.3">
      <c r="A29" s="3" t="s">
        <v>14</v>
      </c>
      <c r="B29" s="2">
        <v>86664720</v>
      </c>
      <c r="C29" s="2">
        <v>668204000.00000012</v>
      </c>
      <c r="D29" s="2">
        <v>60672060</v>
      </c>
      <c r="E29" s="2">
        <v>28235349.999999996</v>
      </c>
      <c r="F29" s="2"/>
      <c r="G29" s="2">
        <v>37544400</v>
      </c>
      <c r="H29" s="2"/>
      <c r="I29" s="2">
        <v>36665740</v>
      </c>
      <c r="J29" s="2"/>
      <c r="K29" s="2"/>
      <c r="L29" s="1">
        <f t="shared" si="11"/>
        <v>147336780</v>
      </c>
      <c r="M29" s="13">
        <f t="shared" si="11"/>
        <v>770649490.00000012</v>
      </c>
      <c r="N29" s="14">
        <f>L29+M29</f>
        <v>917986270.00000012</v>
      </c>
      <c r="P29" s="3" t="s">
        <v>14</v>
      </c>
      <c r="Q29" s="2">
        <v>7999</v>
      </c>
      <c r="R29" s="2">
        <v>61616</v>
      </c>
      <c r="S29" s="2">
        <v>4910</v>
      </c>
      <c r="T29" s="2">
        <v>1850</v>
      </c>
      <c r="U29" s="2">
        <v>0</v>
      </c>
      <c r="V29" s="2">
        <v>5295</v>
      </c>
      <c r="W29" s="2">
        <v>0</v>
      </c>
      <c r="X29" s="2">
        <v>1798</v>
      </c>
      <c r="Y29" s="2">
        <v>0</v>
      </c>
      <c r="Z29" s="2">
        <v>0</v>
      </c>
      <c r="AA29" s="1">
        <f t="shared" si="12"/>
        <v>12909</v>
      </c>
      <c r="AB29" s="13">
        <f t="shared" si="12"/>
        <v>70559</v>
      </c>
      <c r="AC29" s="14">
        <f>AA29+AB29</f>
        <v>83468</v>
      </c>
      <c r="AE29" s="3" t="s">
        <v>14</v>
      </c>
      <c r="AF29" s="2">
        <f t="shared" si="13"/>
        <v>10834.444305538193</v>
      </c>
      <c r="AG29" s="2">
        <f t="shared" si="13"/>
        <v>10844.650740067516</v>
      </c>
      <c r="AH29" s="2">
        <f t="shared" si="13"/>
        <v>12356.835030549899</v>
      </c>
      <c r="AI29" s="2">
        <f t="shared" si="13"/>
        <v>15262.35135135135</v>
      </c>
      <c r="AJ29" s="2" t="str">
        <f t="shared" si="13"/>
        <v>N.A.</v>
      </c>
      <c r="AK29" s="2">
        <f t="shared" si="13"/>
        <v>7090.5382436260625</v>
      </c>
      <c r="AL29" s="2" t="str">
        <f t="shared" si="13"/>
        <v>N.A.</v>
      </c>
      <c r="AM29" s="2">
        <f t="shared" si="13"/>
        <v>20392.513904338153</v>
      </c>
      <c r="AN29" s="2" t="str">
        <f t="shared" si="13"/>
        <v>N.A.</v>
      </c>
      <c r="AO29" s="2" t="str">
        <f t="shared" si="13"/>
        <v>N.A.</v>
      </c>
      <c r="AP29" s="15">
        <f t="shared" si="13"/>
        <v>11413.492911921914</v>
      </c>
      <c r="AQ29" s="16">
        <f t="shared" si="13"/>
        <v>10922.057994019191</v>
      </c>
      <c r="AR29" s="14">
        <f t="shared" si="13"/>
        <v>10998.062371208129</v>
      </c>
    </row>
    <row r="30" spans="1:44" ht="15" customHeight="1" thickBot="1" x14ac:dyDescent="0.3">
      <c r="A30" s="3" t="s">
        <v>15</v>
      </c>
      <c r="B30" s="2">
        <v>6517940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6517940</v>
      </c>
      <c r="M30" s="13">
        <f t="shared" si="11"/>
        <v>0</v>
      </c>
      <c r="N30" s="14">
        <f>L30+M30</f>
        <v>6517940</v>
      </c>
      <c r="P30" s="3" t="s">
        <v>15</v>
      </c>
      <c r="Q30" s="2">
        <v>689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689</v>
      </c>
      <c r="AB30" s="13">
        <f t="shared" si="12"/>
        <v>0</v>
      </c>
      <c r="AC30" s="22">
        <f>AA30+AB30</f>
        <v>689</v>
      </c>
      <c r="AE30" s="3" t="s">
        <v>15</v>
      </c>
      <c r="AF30" s="2">
        <f t="shared" si="13"/>
        <v>9460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9460</v>
      </c>
      <c r="AQ30" s="16" t="str">
        <f t="shared" si="13"/>
        <v>N.A.</v>
      </c>
      <c r="AR30" s="14">
        <f t="shared" si="13"/>
        <v>9460</v>
      </c>
    </row>
    <row r="31" spans="1:44" ht="15" customHeight="1" thickBot="1" x14ac:dyDescent="0.3">
      <c r="A31" s="4" t="s">
        <v>16</v>
      </c>
      <c r="B31" s="2">
        <v>223690140</v>
      </c>
      <c r="C31" s="2">
        <v>668204000.00000012</v>
      </c>
      <c r="D31" s="2">
        <v>96483319.999999985</v>
      </c>
      <c r="E31" s="2">
        <v>28235349.999999996</v>
      </c>
      <c r="F31" s="2">
        <v>53511299.999999993</v>
      </c>
      <c r="G31" s="2">
        <v>37544400</v>
      </c>
      <c r="H31" s="2">
        <v>54534510</v>
      </c>
      <c r="I31" s="2">
        <v>36665740</v>
      </c>
      <c r="J31" s="2">
        <v>0</v>
      </c>
      <c r="K31" s="2"/>
      <c r="L31" s="1">
        <f t="shared" ref="L31" si="14">B31+D31+F31+H31+J31</f>
        <v>428219270</v>
      </c>
      <c r="M31" s="13">
        <f t="shared" ref="M31" si="15">C31+E31+G31+I31+K31</f>
        <v>770649490.00000012</v>
      </c>
      <c r="N31" s="22">
        <f>L31+M31</f>
        <v>1198868760</v>
      </c>
      <c r="P31" s="4" t="s">
        <v>16</v>
      </c>
      <c r="Q31" s="2">
        <v>20469</v>
      </c>
      <c r="R31" s="2">
        <v>61616</v>
      </c>
      <c r="S31" s="2">
        <v>8469</v>
      </c>
      <c r="T31" s="2">
        <v>1850</v>
      </c>
      <c r="U31" s="2">
        <v>3210</v>
      </c>
      <c r="V31" s="2">
        <v>5295</v>
      </c>
      <c r="W31" s="2">
        <v>9277</v>
      </c>
      <c r="X31" s="2">
        <v>1798</v>
      </c>
      <c r="Y31" s="2">
        <v>1988</v>
      </c>
      <c r="Z31" s="2">
        <v>0</v>
      </c>
      <c r="AA31" s="1">
        <f t="shared" ref="AA31" si="16">Q31+S31+U31+W31+Y31</f>
        <v>43413</v>
      </c>
      <c r="AB31" s="13">
        <f t="shared" ref="AB31" si="17">R31+T31+V31+X31+Z31</f>
        <v>70559</v>
      </c>
      <c r="AC31" s="14">
        <f>AA31+AB31</f>
        <v>113972</v>
      </c>
      <c r="AE31" s="4" t="s">
        <v>16</v>
      </c>
      <c r="AF31" s="2">
        <f t="shared" ref="AF31:AO31" si="18">IFERROR(B31/Q31, "N.A.")</f>
        <v>10928.239777224095</v>
      </c>
      <c r="AG31" s="2">
        <f t="shared" si="18"/>
        <v>10844.650740067516</v>
      </c>
      <c r="AH31" s="2">
        <f t="shared" si="18"/>
        <v>11392.52804345259</v>
      </c>
      <c r="AI31" s="2">
        <f t="shared" si="18"/>
        <v>15262.35135135135</v>
      </c>
      <c r="AJ31" s="2">
        <f t="shared" si="18"/>
        <v>16670.186915887847</v>
      </c>
      <c r="AK31" s="2">
        <f t="shared" si="18"/>
        <v>7090.5382436260625</v>
      </c>
      <c r="AL31" s="2">
        <f t="shared" si="18"/>
        <v>5878.4639430850493</v>
      </c>
      <c r="AM31" s="2">
        <f t="shared" si="18"/>
        <v>20392.513904338153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9863.8488471195269</v>
      </c>
      <c r="AQ31" s="16">
        <f t="shared" ref="AQ31" si="20">IFERROR(M31/AB31, "N.A.")</f>
        <v>10922.057994019191</v>
      </c>
      <c r="AR31" s="14">
        <f t="shared" ref="AR31" si="21">IFERROR(N31/AC31, "N.A.")</f>
        <v>10518.976239778191</v>
      </c>
    </row>
    <row r="32" spans="1:44" ht="15" customHeight="1" thickBot="1" x14ac:dyDescent="0.3">
      <c r="A32" s="5" t="s">
        <v>0</v>
      </c>
      <c r="B32" s="28">
        <f>B31+C31</f>
        <v>891894140.00000012</v>
      </c>
      <c r="C32" s="30"/>
      <c r="D32" s="28">
        <f>D31+E31</f>
        <v>124718669.99999999</v>
      </c>
      <c r="E32" s="30"/>
      <c r="F32" s="28">
        <f>F31+G31</f>
        <v>91055700</v>
      </c>
      <c r="G32" s="30"/>
      <c r="H32" s="28">
        <f>H31+I31</f>
        <v>91200250</v>
      </c>
      <c r="I32" s="30"/>
      <c r="J32" s="28">
        <f>J31+K31</f>
        <v>0</v>
      </c>
      <c r="K32" s="30"/>
      <c r="L32" s="28">
        <f>L31+M31</f>
        <v>1198868760</v>
      </c>
      <c r="M32" s="29"/>
      <c r="N32" s="23">
        <f>B32+D32+F32+H32+J32</f>
        <v>1198868760</v>
      </c>
      <c r="P32" s="5" t="s">
        <v>0</v>
      </c>
      <c r="Q32" s="28">
        <f>Q31+R31</f>
        <v>82085</v>
      </c>
      <c r="R32" s="30"/>
      <c r="S32" s="28">
        <f>S31+T31</f>
        <v>10319</v>
      </c>
      <c r="T32" s="30"/>
      <c r="U32" s="28">
        <f>U31+V31</f>
        <v>8505</v>
      </c>
      <c r="V32" s="30"/>
      <c r="W32" s="28">
        <f>W31+X31</f>
        <v>11075</v>
      </c>
      <c r="X32" s="30"/>
      <c r="Y32" s="28">
        <f>Y31+Z31</f>
        <v>1988</v>
      </c>
      <c r="Z32" s="30"/>
      <c r="AA32" s="28">
        <f>AA31+AB31</f>
        <v>113972</v>
      </c>
      <c r="AB32" s="30"/>
      <c r="AC32" s="24">
        <f>Q32+S32+U32+W32+Y32</f>
        <v>113972</v>
      </c>
      <c r="AE32" s="5" t="s">
        <v>0</v>
      </c>
      <c r="AF32" s="31">
        <f>IFERROR(B32/Q32,"N.A.")</f>
        <v>10865.494791983921</v>
      </c>
      <c r="AG32" s="32"/>
      <c r="AH32" s="31">
        <f>IFERROR(D32/S32,"N.A.")</f>
        <v>12086.313596278707</v>
      </c>
      <c r="AI32" s="32"/>
      <c r="AJ32" s="31">
        <f>IFERROR(F32/U32,"N.A.")</f>
        <v>10706.137566137566</v>
      </c>
      <c r="AK32" s="32"/>
      <c r="AL32" s="31">
        <f>IFERROR(H32/W32,"N.A.")</f>
        <v>8234.7855530474044</v>
      </c>
      <c r="AM32" s="32"/>
      <c r="AN32" s="31">
        <f>IFERROR(J32/Y32,"N.A.")</f>
        <v>0</v>
      </c>
      <c r="AO32" s="32"/>
      <c r="AP32" s="31">
        <f>IFERROR(L32/AA32,"N.A.")</f>
        <v>10518.976239778191</v>
      </c>
      <c r="AQ32" s="32"/>
      <c r="AR32" s="17">
        <f>IFERROR(N32/AC32, "N.A.")</f>
        <v>10518.976239778191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15621900.000000002</v>
      </c>
      <c r="C39" s="2"/>
      <c r="D39" s="2">
        <v>8510990</v>
      </c>
      <c r="E39" s="2"/>
      <c r="F39" s="2"/>
      <c r="G39" s="2"/>
      <c r="H39" s="2">
        <v>50804550.000000007</v>
      </c>
      <c r="I39" s="2"/>
      <c r="J39" s="2">
        <v>0</v>
      </c>
      <c r="K39" s="2"/>
      <c r="L39" s="1">
        <f t="shared" ref="L39:M42" si="22">B39+D39+F39+H39+J39</f>
        <v>74937440</v>
      </c>
      <c r="M39" s="13">
        <f t="shared" si="22"/>
        <v>0</v>
      </c>
      <c r="N39" s="14">
        <f>L39+M39</f>
        <v>74937440</v>
      </c>
      <c r="P39" s="3" t="s">
        <v>12</v>
      </c>
      <c r="Q39" s="2">
        <v>1709</v>
      </c>
      <c r="R39" s="2">
        <v>0</v>
      </c>
      <c r="S39" s="2">
        <v>1246</v>
      </c>
      <c r="T39" s="2">
        <v>0</v>
      </c>
      <c r="U39" s="2">
        <v>0</v>
      </c>
      <c r="V39" s="2">
        <v>0</v>
      </c>
      <c r="W39" s="2">
        <v>12455</v>
      </c>
      <c r="X39" s="2">
        <v>0</v>
      </c>
      <c r="Y39" s="2">
        <v>1501</v>
      </c>
      <c r="Z39" s="2">
        <v>0</v>
      </c>
      <c r="AA39" s="1">
        <f t="shared" ref="AA39:AB42" si="23">Q39+S39+U39+W39+Y39</f>
        <v>16911</v>
      </c>
      <c r="AB39" s="13">
        <f t="shared" si="23"/>
        <v>0</v>
      </c>
      <c r="AC39" s="14">
        <f>AA39+AB39</f>
        <v>16911</v>
      </c>
      <c r="AE39" s="3" t="s">
        <v>12</v>
      </c>
      <c r="AF39" s="2">
        <f t="shared" ref="AF39:AR42" si="24">IFERROR(B39/Q39, "N.A.")</f>
        <v>9140.9596255119959</v>
      </c>
      <c r="AG39" s="2" t="str">
        <f t="shared" si="24"/>
        <v>N.A.</v>
      </c>
      <c r="AH39" s="2">
        <f t="shared" si="24"/>
        <v>6830.6500802568216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4079.048574869531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4431.283779788303</v>
      </c>
      <c r="AQ39" s="16" t="str">
        <f t="shared" si="24"/>
        <v>N.A.</v>
      </c>
      <c r="AR39" s="14">
        <f t="shared" si="24"/>
        <v>4431.283779788303</v>
      </c>
    </row>
    <row r="40" spans="1:44" ht="15" customHeight="1" thickBot="1" x14ac:dyDescent="0.3">
      <c r="A40" s="3" t="s">
        <v>13</v>
      </c>
      <c r="B40" s="2">
        <v>23214010</v>
      </c>
      <c r="C40" s="2">
        <v>7441200</v>
      </c>
      <c r="D40" s="2">
        <v>1117570</v>
      </c>
      <c r="E40" s="2"/>
      <c r="F40" s="2"/>
      <c r="G40" s="2"/>
      <c r="H40" s="2"/>
      <c r="I40" s="2"/>
      <c r="J40" s="2"/>
      <c r="K40" s="2"/>
      <c r="L40" s="1">
        <f t="shared" si="22"/>
        <v>24331580</v>
      </c>
      <c r="M40" s="13">
        <f t="shared" si="22"/>
        <v>7441200</v>
      </c>
      <c r="N40" s="14">
        <f>L40+M40</f>
        <v>31772780</v>
      </c>
      <c r="P40" s="3" t="s">
        <v>13</v>
      </c>
      <c r="Q40" s="2">
        <v>5721</v>
      </c>
      <c r="R40" s="2">
        <v>689</v>
      </c>
      <c r="S40" s="2">
        <v>558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6279</v>
      </c>
      <c r="AB40" s="13">
        <f t="shared" si="23"/>
        <v>689</v>
      </c>
      <c r="AC40" s="14">
        <f>AA40+AB40</f>
        <v>6968</v>
      </c>
      <c r="AE40" s="3" t="s">
        <v>13</v>
      </c>
      <c r="AF40" s="2">
        <f t="shared" si="24"/>
        <v>4057.6839713336831</v>
      </c>
      <c r="AG40" s="2">
        <f t="shared" si="24"/>
        <v>10800</v>
      </c>
      <c r="AH40" s="2">
        <f t="shared" si="24"/>
        <v>2002.8136200716847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3875.072463768116</v>
      </c>
      <c r="AQ40" s="16">
        <f t="shared" si="24"/>
        <v>10800</v>
      </c>
      <c r="AR40" s="14">
        <f t="shared" si="24"/>
        <v>4559.813432835821</v>
      </c>
    </row>
    <row r="41" spans="1:44" ht="15" customHeight="1" thickBot="1" x14ac:dyDescent="0.3">
      <c r="A41" s="3" t="s">
        <v>14</v>
      </c>
      <c r="B41" s="2">
        <v>70924060.00000003</v>
      </c>
      <c r="C41" s="2">
        <v>400502770</v>
      </c>
      <c r="D41" s="2">
        <v>6110271</v>
      </c>
      <c r="E41" s="2">
        <v>13336400</v>
      </c>
      <c r="F41" s="2"/>
      <c r="G41" s="2">
        <v>2115000</v>
      </c>
      <c r="H41" s="2"/>
      <c r="I41" s="2">
        <v>50176240</v>
      </c>
      <c r="J41" s="2">
        <v>0</v>
      </c>
      <c r="K41" s="2"/>
      <c r="L41" s="1">
        <f t="shared" si="22"/>
        <v>77034331.00000003</v>
      </c>
      <c r="M41" s="13">
        <f t="shared" si="22"/>
        <v>466130410</v>
      </c>
      <c r="N41" s="14">
        <f>L41+M41</f>
        <v>543164741</v>
      </c>
      <c r="P41" s="3" t="s">
        <v>14</v>
      </c>
      <c r="Q41" s="2">
        <v>10402</v>
      </c>
      <c r="R41" s="2">
        <v>42749</v>
      </c>
      <c r="S41" s="2">
        <v>1943</v>
      </c>
      <c r="T41" s="2">
        <v>1044</v>
      </c>
      <c r="U41" s="2">
        <v>0</v>
      </c>
      <c r="V41" s="2">
        <v>798</v>
      </c>
      <c r="W41" s="2">
        <v>0</v>
      </c>
      <c r="X41" s="2">
        <v>1887</v>
      </c>
      <c r="Y41" s="2">
        <v>1100</v>
      </c>
      <c r="Z41" s="2">
        <v>0</v>
      </c>
      <c r="AA41" s="1">
        <f t="shared" si="23"/>
        <v>13445</v>
      </c>
      <c r="AB41" s="13">
        <f t="shared" si="23"/>
        <v>46478</v>
      </c>
      <c r="AC41" s="14">
        <f>AA41+AB41</f>
        <v>59923</v>
      </c>
      <c r="AE41" s="3" t="s">
        <v>14</v>
      </c>
      <c r="AF41" s="2">
        <f t="shared" si="24"/>
        <v>6818.3099403960805</v>
      </c>
      <c r="AG41" s="2">
        <f t="shared" si="24"/>
        <v>9368.7049989473435</v>
      </c>
      <c r="AH41" s="2">
        <f t="shared" si="24"/>
        <v>3144.7611940298507</v>
      </c>
      <c r="AI41" s="2">
        <f t="shared" si="24"/>
        <v>12774.329501915709</v>
      </c>
      <c r="AJ41" s="2" t="str">
        <f t="shared" si="24"/>
        <v>N.A.</v>
      </c>
      <c r="AK41" s="2">
        <f t="shared" si="24"/>
        <v>2650.375939849624</v>
      </c>
      <c r="AL41" s="2" t="str">
        <f t="shared" si="24"/>
        <v>N.A.</v>
      </c>
      <c r="AM41" s="2">
        <f t="shared" si="24"/>
        <v>26590.482246952834</v>
      </c>
      <c r="AN41" s="2">
        <f t="shared" si="24"/>
        <v>0</v>
      </c>
      <c r="AO41" s="2" t="str">
        <f t="shared" si="24"/>
        <v>N.A.</v>
      </c>
      <c r="AP41" s="15">
        <f t="shared" si="24"/>
        <v>5729.5895128300508</v>
      </c>
      <c r="AQ41" s="16">
        <f t="shared" si="24"/>
        <v>10029.054821636042</v>
      </c>
      <c r="AR41" s="14">
        <f t="shared" si="24"/>
        <v>9064.3783021544314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109759969.99999999</v>
      </c>
      <c r="C43" s="2">
        <v>407943970.00000018</v>
      </c>
      <c r="D43" s="2">
        <v>15738831</v>
      </c>
      <c r="E43" s="2">
        <v>13336400</v>
      </c>
      <c r="F43" s="2"/>
      <c r="G43" s="2">
        <v>2115000</v>
      </c>
      <c r="H43" s="2">
        <v>50804550.000000007</v>
      </c>
      <c r="I43" s="2">
        <v>50176240</v>
      </c>
      <c r="J43" s="2">
        <v>0</v>
      </c>
      <c r="K43" s="2"/>
      <c r="L43" s="1">
        <f t="shared" ref="L43" si="25">B43+D43+F43+H43+J43</f>
        <v>176303351</v>
      </c>
      <c r="M43" s="13">
        <f t="shared" ref="M43" si="26">C43+E43+G43+I43+K43</f>
        <v>473571610.00000018</v>
      </c>
      <c r="N43" s="22">
        <f>L43+M43</f>
        <v>649874961.00000024</v>
      </c>
      <c r="P43" s="4" t="s">
        <v>16</v>
      </c>
      <c r="Q43" s="2">
        <v>17832</v>
      </c>
      <c r="R43" s="2">
        <v>43438</v>
      </c>
      <c r="S43" s="2">
        <v>3747</v>
      </c>
      <c r="T43" s="2">
        <v>1044</v>
      </c>
      <c r="U43" s="2">
        <v>0</v>
      </c>
      <c r="V43" s="2">
        <v>798</v>
      </c>
      <c r="W43" s="2">
        <v>12455</v>
      </c>
      <c r="X43" s="2">
        <v>1887</v>
      </c>
      <c r="Y43" s="2">
        <v>2601</v>
      </c>
      <c r="Z43" s="2">
        <v>0</v>
      </c>
      <c r="AA43" s="1">
        <f t="shared" ref="AA43" si="27">Q43+S43+U43+W43+Y43</f>
        <v>36635</v>
      </c>
      <c r="AB43" s="13">
        <f t="shared" ref="AB43" si="28">R43+T43+V43+X43+Z43</f>
        <v>47167</v>
      </c>
      <c r="AC43" s="22">
        <f>AA43+AB43</f>
        <v>83802</v>
      </c>
      <c r="AE43" s="4" t="s">
        <v>16</v>
      </c>
      <c r="AF43" s="2">
        <f t="shared" ref="AF43:AO43" si="29">IFERROR(B43/Q43, "N.A.")</f>
        <v>6155.2248766262892</v>
      </c>
      <c r="AG43" s="2">
        <f t="shared" si="29"/>
        <v>9391.4077535798187</v>
      </c>
      <c r="AH43" s="2">
        <f t="shared" si="29"/>
        <v>4200.3819055244194</v>
      </c>
      <c r="AI43" s="2">
        <f t="shared" si="29"/>
        <v>12774.329501915709</v>
      </c>
      <c r="AJ43" s="2" t="str">
        <f t="shared" si="29"/>
        <v>N.A.</v>
      </c>
      <c r="AK43" s="2">
        <f t="shared" si="29"/>
        <v>2650.375939849624</v>
      </c>
      <c r="AL43" s="2">
        <f t="shared" si="29"/>
        <v>4079.048574869531</v>
      </c>
      <c r="AM43" s="2">
        <f t="shared" si="29"/>
        <v>26590.482246952834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4812.4293981165556</v>
      </c>
      <c r="AQ43" s="16">
        <f t="shared" ref="AQ43" si="31">IFERROR(M43/AB43, "N.A.")</f>
        <v>10040.316534865482</v>
      </c>
      <c r="AR43" s="14">
        <f t="shared" ref="AR43" si="32">IFERROR(N43/AC43, "N.A.")</f>
        <v>7754.8860528388368</v>
      </c>
    </row>
    <row r="44" spans="1:44" ht="15" customHeight="1" thickBot="1" x14ac:dyDescent="0.3">
      <c r="A44" s="5" t="s">
        <v>0</v>
      </c>
      <c r="B44" s="28">
        <f>B43+C43</f>
        <v>517703940.00000018</v>
      </c>
      <c r="C44" s="30"/>
      <c r="D44" s="28">
        <f>D43+E43</f>
        <v>29075231</v>
      </c>
      <c r="E44" s="30"/>
      <c r="F44" s="28">
        <f>F43+G43</f>
        <v>2115000</v>
      </c>
      <c r="G44" s="30"/>
      <c r="H44" s="28">
        <f>H43+I43</f>
        <v>100980790</v>
      </c>
      <c r="I44" s="30"/>
      <c r="J44" s="28">
        <f>J43+K43</f>
        <v>0</v>
      </c>
      <c r="K44" s="30"/>
      <c r="L44" s="28">
        <f>L43+M43</f>
        <v>649874961.00000024</v>
      </c>
      <c r="M44" s="29"/>
      <c r="N44" s="23">
        <f>B44+D44+F44+H44+J44</f>
        <v>649874961.00000024</v>
      </c>
      <c r="P44" s="5" t="s">
        <v>0</v>
      </c>
      <c r="Q44" s="28">
        <f>Q43+R43</f>
        <v>61270</v>
      </c>
      <c r="R44" s="30"/>
      <c r="S44" s="28">
        <f>S43+T43</f>
        <v>4791</v>
      </c>
      <c r="T44" s="30"/>
      <c r="U44" s="28">
        <f>U43+V43</f>
        <v>798</v>
      </c>
      <c r="V44" s="30"/>
      <c r="W44" s="28">
        <f>W43+X43</f>
        <v>14342</v>
      </c>
      <c r="X44" s="30"/>
      <c r="Y44" s="28">
        <f>Y43+Z43</f>
        <v>2601</v>
      </c>
      <c r="Z44" s="30"/>
      <c r="AA44" s="28">
        <f>AA43+AB43</f>
        <v>83802</v>
      </c>
      <c r="AB44" s="29"/>
      <c r="AC44" s="23">
        <f>Q44+S44+U44+W44+Y44</f>
        <v>83802</v>
      </c>
      <c r="AE44" s="5" t="s">
        <v>0</v>
      </c>
      <c r="AF44" s="31">
        <f>IFERROR(B44/Q44,"N.A.")</f>
        <v>8449.5501876938179</v>
      </c>
      <c r="AG44" s="32"/>
      <c r="AH44" s="31">
        <f>IFERROR(D44/S44,"N.A.")</f>
        <v>6068.7186391150071</v>
      </c>
      <c r="AI44" s="32"/>
      <c r="AJ44" s="31">
        <f>IFERROR(F44/U44,"N.A.")</f>
        <v>2650.375939849624</v>
      </c>
      <c r="AK44" s="32"/>
      <c r="AL44" s="31">
        <f>IFERROR(H44/W44,"N.A.")</f>
        <v>7040.9140984520991</v>
      </c>
      <c r="AM44" s="32"/>
      <c r="AN44" s="31">
        <f>IFERROR(J44/Y44,"N.A.")</f>
        <v>0</v>
      </c>
      <c r="AO44" s="32"/>
      <c r="AP44" s="31">
        <f>IFERROR(L44/AA44,"N.A.")</f>
        <v>7754.8860528388368</v>
      </c>
      <c r="AQ44" s="32"/>
      <c r="AR44" s="17">
        <f>IFERROR(N44/AC44, "N.A.")</f>
        <v>7754.8860528388368</v>
      </c>
    </row>
  </sheetData>
  <mergeCells count="144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29912864.999999996</v>
      </c>
      <c r="C15" s="2"/>
      <c r="D15" s="2">
        <v>29391360</v>
      </c>
      <c r="E15" s="2"/>
      <c r="F15" s="2">
        <v>21518320.000000004</v>
      </c>
      <c r="G15" s="2"/>
      <c r="H15" s="2">
        <v>51139490</v>
      </c>
      <c r="I15" s="2"/>
      <c r="J15" s="2">
        <v>0</v>
      </c>
      <c r="K15" s="2"/>
      <c r="L15" s="1">
        <f t="shared" ref="L15:M18" si="0">B15+D15+F15+H15+J15</f>
        <v>131962035</v>
      </c>
      <c r="M15" s="13">
        <f t="shared" si="0"/>
        <v>0</v>
      </c>
      <c r="N15" s="14">
        <f>L15+M15</f>
        <v>131962035</v>
      </c>
      <c r="P15" s="3" t="s">
        <v>12</v>
      </c>
      <c r="Q15" s="2">
        <v>3202</v>
      </c>
      <c r="R15" s="2">
        <v>0</v>
      </c>
      <c r="S15" s="2">
        <v>1424</v>
      </c>
      <c r="T15" s="2">
        <v>0</v>
      </c>
      <c r="U15" s="2">
        <v>1466</v>
      </c>
      <c r="V15" s="2">
        <v>0</v>
      </c>
      <c r="W15" s="2">
        <v>6093</v>
      </c>
      <c r="X15" s="2">
        <v>0</v>
      </c>
      <c r="Y15" s="2">
        <v>688</v>
      </c>
      <c r="Z15" s="2">
        <v>0</v>
      </c>
      <c r="AA15" s="1">
        <f t="shared" ref="AA15:AB18" si="1">Q15+S15+U15+W15+Y15</f>
        <v>12873</v>
      </c>
      <c r="AB15" s="13">
        <f t="shared" si="1"/>
        <v>0</v>
      </c>
      <c r="AC15" s="14">
        <f>AA15+AB15</f>
        <v>12873</v>
      </c>
      <c r="AE15" s="3" t="s">
        <v>12</v>
      </c>
      <c r="AF15" s="2">
        <f t="shared" ref="AF15:AR18" si="2">IFERROR(B15/Q15, "N.A.")</f>
        <v>9341.9316052467202</v>
      </c>
      <c r="AG15" s="2" t="str">
        <f t="shared" si="2"/>
        <v>N.A.</v>
      </c>
      <c r="AH15" s="2">
        <f t="shared" si="2"/>
        <v>20640</v>
      </c>
      <c r="AI15" s="2" t="str">
        <f t="shared" si="2"/>
        <v>N.A.</v>
      </c>
      <c r="AJ15" s="2">
        <f t="shared" si="2"/>
        <v>14678.253751705322</v>
      </c>
      <c r="AK15" s="2" t="str">
        <f t="shared" si="2"/>
        <v>N.A.</v>
      </c>
      <c r="AL15" s="2">
        <f t="shared" si="2"/>
        <v>8393.154439520762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10251.070845956654</v>
      </c>
      <c r="AQ15" s="16" t="str">
        <f t="shared" si="2"/>
        <v>N.A.</v>
      </c>
      <c r="AR15" s="14">
        <f t="shared" si="2"/>
        <v>10251.070845956654</v>
      </c>
    </row>
    <row r="16" spans="1:44" ht="15" customHeight="1" thickBot="1" x14ac:dyDescent="0.3">
      <c r="A16" s="3" t="s">
        <v>13</v>
      </c>
      <c r="B16" s="2">
        <v>6186349.9999999991</v>
      </c>
      <c r="C16" s="2">
        <v>4605300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6186349.9999999991</v>
      </c>
      <c r="M16" s="13">
        <f t="shared" si="0"/>
        <v>4605300</v>
      </c>
      <c r="N16" s="14">
        <f>L16+M16</f>
        <v>10791650</v>
      </c>
      <c r="P16" s="3" t="s">
        <v>13</v>
      </c>
      <c r="Q16" s="2">
        <v>1369</v>
      </c>
      <c r="R16" s="2">
        <v>357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1369</v>
      </c>
      <c r="AB16" s="13">
        <f t="shared" si="1"/>
        <v>357</v>
      </c>
      <c r="AC16" s="14">
        <f>AA16+AB16</f>
        <v>1726</v>
      </c>
      <c r="AE16" s="3" t="s">
        <v>13</v>
      </c>
      <c r="AF16" s="2">
        <f t="shared" si="2"/>
        <v>4518.8823959094225</v>
      </c>
      <c r="AG16" s="2">
        <f t="shared" si="2"/>
        <v>12900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4518.8823959094225</v>
      </c>
      <c r="AQ16" s="16">
        <f t="shared" si="2"/>
        <v>12900</v>
      </c>
      <c r="AR16" s="14">
        <f t="shared" si="2"/>
        <v>6252.4044032444963</v>
      </c>
    </row>
    <row r="17" spans="1:44" ht="15" customHeight="1" thickBot="1" x14ac:dyDescent="0.3">
      <c r="A17" s="3" t="s">
        <v>14</v>
      </c>
      <c r="B17" s="2">
        <v>64878160.000000007</v>
      </c>
      <c r="C17" s="2">
        <v>74952850.000000015</v>
      </c>
      <c r="D17" s="2">
        <v>6604800.0000000009</v>
      </c>
      <c r="E17" s="2">
        <v>1188000</v>
      </c>
      <c r="F17" s="2"/>
      <c r="G17" s="2">
        <v>19932500</v>
      </c>
      <c r="H17" s="2"/>
      <c r="I17" s="2"/>
      <c r="J17" s="2">
        <v>0</v>
      </c>
      <c r="K17" s="2"/>
      <c r="L17" s="1">
        <f t="shared" si="0"/>
        <v>71482960.000000015</v>
      </c>
      <c r="M17" s="13">
        <f t="shared" si="0"/>
        <v>96073350.000000015</v>
      </c>
      <c r="N17" s="14">
        <f>L17+M17</f>
        <v>167556310.00000003</v>
      </c>
      <c r="P17" s="3" t="s">
        <v>14</v>
      </c>
      <c r="Q17" s="2">
        <v>8034</v>
      </c>
      <c r="R17" s="2">
        <v>5773</v>
      </c>
      <c r="S17" s="2">
        <v>605</v>
      </c>
      <c r="T17" s="2">
        <v>99</v>
      </c>
      <c r="U17" s="2">
        <v>0</v>
      </c>
      <c r="V17" s="2">
        <v>1374</v>
      </c>
      <c r="W17" s="2">
        <v>0</v>
      </c>
      <c r="X17" s="2">
        <v>0</v>
      </c>
      <c r="Y17" s="2">
        <v>331</v>
      </c>
      <c r="Z17" s="2">
        <v>0</v>
      </c>
      <c r="AA17" s="1">
        <f t="shared" si="1"/>
        <v>8970</v>
      </c>
      <c r="AB17" s="13">
        <f t="shared" si="1"/>
        <v>7246</v>
      </c>
      <c r="AC17" s="14">
        <f>AA17+AB17</f>
        <v>16216</v>
      </c>
      <c r="AE17" s="3" t="s">
        <v>14</v>
      </c>
      <c r="AF17" s="2">
        <f t="shared" si="2"/>
        <v>8075.4493403037104</v>
      </c>
      <c r="AG17" s="2">
        <f t="shared" si="2"/>
        <v>12983.344881344192</v>
      </c>
      <c r="AH17" s="2">
        <f t="shared" si="2"/>
        <v>10917.024793388431</v>
      </c>
      <c r="AI17" s="2">
        <f t="shared" si="2"/>
        <v>12000</v>
      </c>
      <c r="AJ17" s="2" t="str">
        <f t="shared" si="2"/>
        <v>N.A.</v>
      </c>
      <c r="AK17" s="2">
        <f t="shared" si="2"/>
        <v>14506.914119359535</v>
      </c>
      <c r="AL17" s="2" t="str">
        <f t="shared" si="2"/>
        <v>N.A.</v>
      </c>
      <c r="AM17" s="2" t="str">
        <f t="shared" si="2"/>
        <v>N.A.</v>
      </c>
      <c r="AN17" s="2">
        <f t="shared" si="2"/>
        <v>0</v>
      </c>
      <c r="AO17" s="2" t="str">
        <f t="shared" si="2"/>
        <v>N.A.</v>
      </c>
      <c r="AP17" s="15">
        <f t="shared" si="2"/>
        <v>7969.1148272017854</v>
      </c>
      <c r="AQ17" s="16">
        <f t="shared" si="2"/>
        <v>13258.811758211428</v>
      </c>
      <c r="AR17" s="14">
        <f t="shared" si="2"/>
        <v>10332.776887025162</v>
      </c>
    </row>
    <row r="18" spans="1:44" ht="15" customHeight="1" thickBot="1" x14ac:dyDescent="0.3">
      <c r="A18" s="3" t="s">
        <v>15</v>
      </c>
      <c r="B18" s="2"/>
      <c r="C18" s="2">
        <v>11392000</v>
      </c>
      <c r="D18" s="2"/>
      <c r="E18" s="2"/>
      <c r="F18" s="2"/>
      <c r="G18" s="2"/>
      <c r="H18" s="2">
        <v>853980</v>
      </c>
      <c r="I18" s="2"/>
      <c r="J18" s="2">
        <v>0</v>
      </c>
      <c r="K18" s="2"/>
      <c r="L18" s="1">
        <f t="shared" si="0"/>
        <v>853980</v>
      </c>
      <c r="M18" s="13">
        <f t="shared" si="0"/>
        <v>11392000</v>
      </c>
      <c r="N18" s="14">
        <f>L18+M18</f>
        <v>12245980</v>
      </c>
      <c r="P18" s="3" t="s">
        <v>15</v>
      </c>
      <c r="Q18" s="2">
        <v>0</v>
      </c>
      <c r="R18" s="2">
        <v>712</v>
      </c>
      <c r="S18" s="2">
        <v>0</v>
      </c>
      <c r="T18" s="2">
        <v>0</v>
      </c>
      <c r="U18" s="2">
        <v>0</v>
      </c>
      <c r="V18" s="2">
        <v>0</v>
      </c>
      <c r="W18" s="2">
        <v>3383</v>
      </c>
      <c r="X18" s="2">
        <v>0</v>
      </c>
      <c r="Y18" s="2">
        <v>654</v>
      </c>
      <c r="Z18" s="2">
        <v>0</v>
      </c>
      <c r="AA18" s="1">
        <f t="shared" si="1"/>
        <v>4037</v>
      </c>
      <c r="AB18" s="13">
        <f t="shared" si="1"/>
        <v>712</v>
      </c>
      <c r="AC18" s="22">
        <f>AA18+AB18</f>
        <v>4749</v>
      </c>
      <c r="AE18" s="3" t="s">
        <v>15</v>
      </c>
      <c r="AF18" s="2" t="str">
        <f t="shared" si="2"/>
        <v>N.A.</v>
      </c>
      <c r="AG18" s="2">
        <f t="shared" si="2"/>
        <v>16000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252.43275199527048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211.53827099331187</v>
      </c>
      <c r="AQ18" s="16">
        <f t="shared" si="2"/>
        <v>16000</v>
      </c>
      <c r="AR18" s="14">
        <f t="shared" si="2"/>
        <v>2578.6439250368499</v>
      </c>
    </row>
    <row r="19" spans="1:44" ht="15" customHeight="1" thickBot="1" x14ac:dyDescent="0.3">
      <c r="A19" s="4" t="s">
        <v>16</v>
      </c>
      <c r="B19" s="2">
        <v>100977374.99999999</v>
      </c>
      <c r="C19" s="2">
        <v>90950150</v>
      </c>
      <c r="D19" s="2">
        <v>35996160</v>
      </c>
      <c r="E19" s="2">
        <v>1188000</v>
      </c>
      <c r="F19" s="2">
        <v>21518320.000000004</v>
      </c>
      <c r="G19" s="2">
        <v>19932500</v>
      </c>
      <c r="H19" s="2">
        <v>51993470</v>
      </c>
      <c r="I19" s="2"/>
      <c r="J19" s="2">
        <v>0</v>
      </c>
      <c r="K19" s="2"/>
      <c r="L19" s="1">
        <f t="shared" ref="L19" si="3">B19+D19+F19+H19+J19</f>
        <v>210485325</v>
      </c>
      <c r="M19" s="13">
        <f t="shared" ref="M19" si="4">C19+E19+G19+I19+K19</f>
        <v>112070650</v>
      </c>
      <c r="N19" s="22">
        <f>L19+M19</f>
        <v>322555975</v>
      </c>
      <c r="P19" s="4" t="s">
        <v>16</v>
      </c>
      <c r="Q19" s="2">
        <v>12605</v>
      </c>
      <c r="R19" s="2">
        <v>6842</v>
      </c>
      <c r="S19" s="2">
        <v>2029</v>
      </c>
      <c r="T19" s="2">
        <v>99</v>
      </c>
      <c r="U19" s="2">
        <v>1466</v>
      </c>
      <c r="V19" s="2">
        <v>1374</v>
      </c>
      <c r="W19" s="2">
        <v>9476</v>
      </c>
      <c r="X19" s="2">
        <v>0</v>
      </c>
      <c r="Y19" s="2">
        <v>1673</v>
      </c>
      <c r="Z19" s="2">
        <v>0</v>
      </c>
      <c r="AA19" s="1">
        <f t="shared" ref="AA19" si="5">Q19+S19+U19+W19+Y19</f>
        <v>27249</v>
      </c>
      <c r="AB19" s="13">
        <f t="shared" ref="AB19" si="6">R19+T19+V19+X19+Z19</f>
        <v>8315</v>
      </c>
      <c r="AC19" s="14">
        <f>AA19+AB19</f>
        <v>35564</v>
      </c>
      <c r="AE19" s="4" t="s">
        <v>16</v>
      </c>
      <c r="AF19" s="2">
        <f t="shared" ref="AF19:AO19" si="7">IFERROR(B19/Q19, "N.A.")</f>
        <v>8010.898452994842</v>
      </c>
      <c r="AG19" s="2">
        <f t="shared" si="7"/>
        <v>13292.918737211341</v>
      </c>
      <c r="AH19" s="2">
        <f t="shared" si="7"/>
        <v>17740.837851158205</v>
      </c>
      <c r="AI19" s="2">
        <f t="shared" si="7"/>
        <v>12000</v>
      </c>
      <c r="AJ19" s="2">
        <f t="shared" si="7"/>
        <v>14678.253751705322</v>
      </c>
      <c r="AK19" s="2">
        <f t="shared" si="7"/>
        <v>14506.914119359535</v>
      </c>
      <c r="AL19" s="2">
        <f t="shared" si="7"/>
        <v>5486.8583790628954</v>
      </c>
      <c r="AM19" s="2" t="str">
        <f t="shared" si="7"/>
        <v>N.A.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7724.5155785533416</v>
      </c>
      <c r="AQ19" s="16">
        <f t="shared" ref="AQ19" si="9">IFERROR(M19/AB19, "N.A.")</f>
        <v>13478.129885748647</v>
      </c>
      <c r="AR19" s="14">
        <f t="shared" ref="AR19" si="10">IFERROR(N19/AC19, "N.A.")</f>
        <v>9069.7327353503551</v>
      </c>
    </row>
    <row r="20" spans="1:44" ht="15" customHeight="1" thickBot="1" x14ac:dyDescent="0.3">
      <c r="A20" s="5" t="s">
        <v>0</v>
      </c>
      <c r="B20" s="28">
        <f>B19+C19</f>
        <v>191927525</v>
      </c>
      <c r="C20" s="30"/>
      <c r="D20" s="28">
        <f>D19+E19</f>
        <v>37184160</v>
      </c>
      <c r="E20" s="30"/>
      <c r="F20" s="28">
        <f>F19+G19</f>
        <v>41450820</v>
      </c>
      <c r="G20" s="30"/>
      <c r="H20" s="28">
        <f>H19+I19</f>
        <v>51993470</v>
      </c>
      <c r="I20" s="30"/>
      <c r="J20" s="28">
        <f>J19+K19</f>
        <v>0</v>
      </c>
      <c r="K20" s="30"/>
      <c r="L20" s="28">
        <f>L19+M19</f>
        <v>322555975</v>
      </c>
      <c r="M20" s="29"/>
      <c r="N20" s="23">
        <f>B20+D20+F20+H20+J20</f>
        <v>322555975</v>
      </c>
      <c r="P20" s="5" t="s">
        <v>0</v>
      </c>
      <c r="Q20" s="28">
        <f>Q19+R19</f>
        <v>19447</v>
      </c>
      <c r="R20" s="30"/>
      <c r="S20" s="28">
        <f>S19+T19</f>
        <v>2128</v>
      </c>
      <c r="T20" s="30"/>
      <c r="U20" s="28">
        <f>U19+V19</f>
        <v>2840</v>
      </c>
      <c r="V20" s="30"/>
      <c r="W20" s="28">
        <f>W19+X19</f>
        <v>9476</v>
      </c>
      <c r="X20" s="30"/>
      <c r="Y20" s="28">
        <f>Y19+Z19</f>
        <v>1673</v>
      </c>
      <c r="Z20" s="30"/>
      <c r="AA20" s="28">
        <f>AA19+AB19</f>
        <v>35564</v>
      </c>
      <c r="AB20" s="30"/>
      <c r="AC20" s="24">
        <f>Q20+S20+U20+W20+Y20</f>
        <v>35564</v>
      </c>
      <c r="AE20" s="5" t="s">
        <v>0</v>
      </c>
      <c r="AF20" s="31">
        <f>IFERROR(B20/Q20,"N.A.")</f>
        <v>9869.2613256543427</v>
      </c>
      <c r="AG20" s="32"/>
      <c r="AH20" s="31">
        <f>IFERROR(D20/S20,"N.A.")</f>
        <v>17473.75939849624</v>
      </c>
      <c r="AI20" s="32"/>
      <c r="AJ20" s="31">
        <f>IFERROR(F20/U20,"N.A.")</f>
        <v>14595.359154929578</v>
      </c>
      <c r="AK20" s="32"/>
      <c r="AL20" s="31">
        <f>IFERROR(H20/W20,"N.A.")</f>
        <v>5486.8583790628954</v>
      </c>
      <c r="AM20" s="32"/>
      <c r="AN20" s="31">
        <f>IFERROR(J20/Y20,"N.A.")</f>
        <v>0</v>
      </c>
      <c r="AO20" s="32"/>
      <c r="AP20" s="31">
        <f>IFERROR(L20/AA20,"N.A.")</f>
        <v>9069.7327353503551</v>
      </c>
      <c r="AQ20" s="32"/>
      <c r="AR20" s="17">
        <f>IFERROR(N20/AC20, "N.A.")</f>
        <v>9069.7327353503551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19175550</v>
      </c>
      <c r="C27" s="2"/>
      <c r="D27" s="2">
        <v>29391360</v>
      </c>
      <c r="E27" s="2"/>
      <c r="F27" s="2">
        <v>21005760</v>
      </c>
      <c r="G27" s="2"/>
      <c r="H27" s="2">
        <v>43613369.999999993</v>
      </c>
      <c r="I27" s="2"/>
      <c r="J27" s="2"/>
      <c r="K27" s="2"/>
      <c r="L27" s="1">
        <f t="shared" ref="L27:M30" si="11">B27+D27+F27+H27+J27</f>
        <v>113186040</v>
      </c>
      <c r="M27" s="13">
        <f t="shared" si="11"/>
        <v>0</v>
      </c>
      <c r="N27" s="14">
        <f>L27+M27</f>
        <v>113186040</v>
      </c>
      <c r="P27" s="3" t="s">
        <v>12</v>
      </c>
      <c r="Q27" s="2">
        <v>1812</v>
      </c>
      <c r="R27" s="2">
        <v>0</v>
      </c>
      <c r="S27" s="2">
        <v>1424</v>
      </c>
      <c r="T27" s="2">
        <v>0</v>
      </c>
      <c r="U27" s="2">
        <v>1317</v>
      </c>
      <c r="V27" s="2">
        <v>0</v>
      </c>
      <c r="W27" s="2">
        <v>3688</v>
      </c>
      <c r="X27" s="2">
        <v>0</v>
      </c>
      <c r="Y27" s="2">
        <v>0</v>
      </c>
      <c r="Z27" s="2">
        <v>0</v>
      </c>
      <c r="AA27" s="1">
        <f t="shared" ref="AA27:AB30" si="12">Q27+S27+U27+W27+Y27</f>
        <v>8241</v>
      </c>
      <c r="AB27" s="13">
        <f t="shared" si="12"/>
        <v>0</v>
      </c>
      <c r="AC27" s="14">
        <f>AA27+AB27</f>
        <v>8241</v>
      </c>
      <c r="AE27" s="3" t="s">
        <v>12</v>
      </c>
      <c r="AF27" s="2">
        <f t="shared" ref="AF27:AR30" si="13">IFERROR(B27/Q27, "N.A.")</f>
        <v>10582.533112582782</v>
      </c>
      <c r="AG27" s="2" t="str">
        <f t="shared" si="13"/>
        <v>N.A.</v>
      </c>
      <c r="AH27" s="2">
        <f t="shared" si="13"/>
        <v>20640</v>
      </c>
      <c r="AI27" s="2" t="str">
        <f t="shared" si="13"/>
        <v>N.A.</v>
      </c>
      <c r="AJ27" s="2">
        <f t="shared" si="13"/>
        <v>15949.703872437358</v>
      </c>
      <c r="AK27" s="2" t="str">
        <f t="shared" si="13"/>
        <v>N.A.</v>
      </c>
      <c r="AL27" s="2">
        <f t="shared" si="13"/>
        <v>11825.751084598696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13734.503094284673</v>
      </c>
      <c r="AQ27" s="16" t="str">
        <f t="shared" si="13"/>
        <v>N.A.</v>
      </c>
      <c r="AR27" s="14">
        <f t="shared" si="13"/>
        <v>13734.503094284673</v>
      </c>
    </row>
    <row r="28" spans="1:44" ht="15" customHeight="1" thickBot="1" x14ac:dyDescent="0.3">
      <c r="A28" s="3" t="s">
        <v>13</v>
      </c>
      <c r="B28" s="2">
        <v>767550</v>
      </c>
      <c r="C28" s="2">
        <v>4605300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767550</v>
      </c>
      <c r="M28" s="13">
        <f t="shared" si="11"/>
        <v>4605300</v>
      </c>
      <c r="N28" s="14">
        <f>L28+M28</f>
        <v>5372850</v>
      </c>
      <c r="P28" s="3" t="s">
        <v>13</v>
      </c>
      <c r="Q28" s="2">
        <v>357</v>
      </c>
      <c r="R28" s="2">
        <v>357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357</v>
      </c>
      <c r="AB28" s="13">
        <f t="shared" si="12"/>
        <v>357</v>
      </c>
      <c r="AC28" s="14">
        <f>AA28+AB28</f>
        <v>714</v>
      </c>
      <c r="AE28" s="3" t="s">
        <v>13</v>
      </c>
      <c r="AF28" s="2">
        <f t="shared" si="13"/>
        <v>2150</v>
      </c>
      <c r="AG28" s="2">
        <f t="shared" si="13"/>
        <v>12900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2150</v>
      </c>
      <c r="AQ28" s="16">
        <f t="shared" si="13"/>
        <v>12900</v>
      </c>
      <c r="AR28" s="14">
        <f t="shared" si="13"/>
        <v>7525</v>
      </c>
    </row>
    <row r="29" spans="1:44" ht="15" customHeight="1" thickBot="1" x14ac:dyDescent="0.3">
      <c r="A29" s="3" t="s">
        <v>14</v>
      </c>
      <c r="B29" s="2">
        <v>56426000</v>
      </c>
      <c r="C29" s="2">
        <v>46944089.999999993</v>
      </c>
      <c r="D29" s="2">
        <v>4298280</v>
      </c>
      <c r="E29" s="2">
        <v>1188000</v>
      </c>
      <c r="F29" s="2"/>
      <c r="G29" s="2">
        <v>19932500</v>
      </c>
      <c r="H29" s="2"/>
      <c r="I29" s="2"/>
      <c r="J29" s="2"/>
      <c r="K29" s="2"/>
      <c r="L29" s="1">
        <f t="shared" si="11"/>
        <v>60724280</v>
      </c>
      <c r="M29" s="13">
        <f t="shared" si="11"/>
        <v>68064590</v>
      </c>
      <c r="N29" s="14">
        <f>L29+M29</f>
        <v>128788870</v>
      </c>
      <c r="P29" s="3" t="s">
        <v>14</v>
      </c>
      <c r="Q29" s="2">
        <v>6006</v>
      </c>
      <c r="R29" s="2">
        <v>2951</v>
      </c>
      <c r="S29" s="2">
        <v>357</v>
      </c>
      <c r="T29" s="2">
        <v>99</v>
      </c>
      <c r="U29" s="2">
        <v>0</v>
      </c>
      <c r="V29" s="2">
        <v>1374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6363</v>
      </c>
      <c r="AB29" s="13">
        <f t="shared" si="12"/>
        <v>4424</v>
      </c>
      <c r="AC29" s="14">
        <f>AA29+AB29</f>
        <v>10787</v>
      </c>
      <c r="AE29" s="3" t="s">
        <v>14</v>
      </c>
      <c r="AF29" s="2">
        <f t="shared" si="13"/>
        <v>9394.9383949383955</v>
      </c>
      <c r="AG29" s="2">
        <f t="shared" si="13"/>
        <v>15907.858353100641</v>
      </c>
      <c r="AH29" s="2">
        <f t="shared" si="13"/>
        <v>12040</v>
      </c>
      <c r="AI29" s="2">
        <f t="shared" si="13"/>
        <v>12000</v>
      </c>
      <c r="AJ29" s="2" t="str">
        <f t="shared" si="13"/>
        <v>N.A.</v>
      </c>
      <c r="AK29" s="2">
        <f t="shared" si="13"/>
        <v>14506.914119359535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9543.3411912619831</v>
      </c>
      <c r="AQ29" s="16">
        <f t="shared" si="13"/>
        <v>15385.305153707053</v>
      </c>
      <c r="AR29" s="14">
        <f t="shared" si="13"/>
        <v>11939.266709928617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>
        <v>853980</v>
      </c>
      <c r="I30" s="2"/>
      <c r="J30" s="2">
        <v>0</v>
      </c>
      <c r="K30" s="2"/>
      <c r="L30" s="1">
        <f t="shared" si="11"/>
        <v>853980</v>
      </c>
      <c r="M30" s="13">
        <f t="shared" si="11"/>
        <v>0</v>
      </c>
      <c r="N30" s="14">
        <f>L30+M30</f>
        <v>853980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3383</v>
      </c>
      <c r="X30" s="2">
        <v>0</v>
      </c>
      <c r="Y30" s="2">
        <v>654</v>
      </c>
      <c r="Z30" s="2">
        <v>0</v>
      </c>
      <c r="AA30" s="1">
        <f t="shared" si="12"/>
        <v>4037</v>
      </c>
      <c r="AB30" s="13">
        <f t="shared" si="12"/>
        <v>0</v>
      </c>
      <c r="AC30" s="22">
        <f>AA30+AB30</f>
        <v>4037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252.43275199527048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211.53827099331187</v>
      </c>
      <c r="AQ30" s="16" t="str">
        <f t="shared" si="13"/>
        <v>N.A.</v>
      </c>
      <c r="AR30" s="14">
        <f t="shared" si="13"/>
        <v>211.53827099331187</v>
      </c>
    </row>
    <row r="31" spans="1:44" ht="15" customHeight="1" thickBot="1" x14ac:dyDescent="0.3">
      <c r="A31" s="4" t="s">
        <v>16</v>
      </c>
      <c r="B31" s="2">
        <v>76369100.000000015</v>
      </c>
      <c r="C31" s="2">
        <v>51549390</v>
      </c>
      <c r="D31" s="2">
        <v>33689639.999999993</v>
      </c>
      <c r="E31" s="2">
        <v>1188000</v>
      </c>
      <c r="F31" s="2">
        <v>21005760</v>
      </c>
      <c r="G31" s="2">
        <v>19932500</v>
      </c>
      <c r="H31" s="2">
        <v>44467350</v>
      </c>
      <c r="I31" s="2"/>
      <c r="J31" s="2">
        <v>0</v>
      </c>
      <c r="K31" s="2"/>
      <c r="L31" s="1">
        <f t="shared" ref="L31" si="14">B31+D31+F31+H31+J31</f>
        <v>175531850</v>
      </c>
      <c r="M31" s="13">
        <f t="shared" ref="M31" si="15">C31+E31+G31+I31+K31</f>
        <v>72669890</v>
      </c>
      <c r="N31" s="22">
        <f>L31+M31</f>
        <v>248201740</v>
      </c>
      <c r="P31" s="4" t="s">
        <v>16</v>
      </c>
      <c r="Q31" s="2">
        <v>8175</v>
      </c>
      <c r="R31" s="2">
        <v>3308</v>
      </c>
      <c r="S31" s="2">
        <v>1781</v>
      </c>
      <c r="T31" s="2">
        <v>99</v>
      </c>
      <c r="U31" s="2">
        <v>1317</v>
      </c>
      <c r="V31" s="2">
        <v>1374</v>
      </c>
      <c r="W31" s="2">
        <v>7071</v>
      </c>
      <c r="X31" s="2">
        <v>0</v>
      </c>
      <c r="Y31" s="2">
        <v>654</v>
      </c>
      <c r="Z31" s="2">
        <v>0</v>
      </c>
      <c r="AA31" s="1">
        <f t="shared" ref="AA31" si="16">Q31+S31+U31+W31+Y31</f>
        <v>18998</v>
      </c>
      <c r="AB31" s="13">
        <f t="shared" ref="AB31" si="17">R31+T31+V31+X31+Z31</f>
        <v>4781</v>
      </c>
      <c r="AC31" s="14">
        <f>AA31+AB31</f>
        <v>23779</v>
      </c>
      <c r="AE31" s="4" t="s">
        <v>16</v>
      </c>
      <c r="AF31" s="2">
        <f t="shared" ref="AF31:AO31" si="18">IFERROR(B31/Q31, "N.A.")</f>
        <v>9341.7859327217138</v>
      </c>
      <c r="AG31" s="2">
        <f t="shared" si="18"/>
        <v>15583.249697702538</v>
      </c>
      <c r="AH31" s="2">
        <f t="shared" si="18"/>
        <v>18916.137001684441</v>
      </c>
      <c r="AI31" s="2">
        <f t="shared" si="18"/>
        <v>12000</v>
      </c>
      <c r="AJ31" s="2">
        <f t="shared" si="18"/>
        <v>15949.703872437358</v>
      </c>
      <c r="AK31" s="2">
        <f t="shared" si="18"/>
        <v>14506.914119359535</v>
      </c>
      <c r="AL31" s="2">
        <f t="shared" si="18"/>
        <v>6288.6932541366141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9239.4909990525321</v>
      </c>
      <c r="AQ31" s="16">
        <f t="shared" ref="AQ31" si="20">IFERROR(M31/AB31, "N.A.")</f>
        <v>15199.725998745032</v>
      </c>
      <c r="AR31" s="14">
        <f t="shared" ref="AR31" si="21">IFERROR(N31/AC31, "N.A.")</f>
        <v>10437.854409352791</v>
      </c>
    </row>
    <row r="32" spans="1:44" ht="15" customHeight="1" thickBot="1" x14ac:dyDescent="0.3">
      <c r="A32" s="5" t="s">
        <v>0</v>
      </c>
      <c r="B32" s="28">
        <f>B31+C31</f>
        <v>127918490.00000001</v>
      </c>
      <c r="C32" s="30"/>
      <c r="D32" s="28">
        <f>D31+E31</f>
        <v>34877639.999999993</v>
      </c>
      <c r="E32" s="30"/>
      <c r="F32" s="28">
        <f>F31+G31</f>
        <v>40938260</v>
      </c>
      <c r="G32" s="30"/>
      <c r="H32" s="28">
        <f>H31+I31</f>
        <v>44467350</v>
      </c>
      <c r="I32" s="30"/>
      <c r="J32" s="28">
        <f>J31+K31</f>
        <v>0</v>
      </c>
      <c r="K32" s="30"/>
      <c r="L32" s="28">
        <f>L31+M31</f>
        <v>248201740</v>
      </c>
      <c r="M32" s="29"/>
      <c r="N32" s="23">
        <f>B32+D32+F32+H32+J32</f>
        <v>248201740</v>
      </c>
      <c r="P32" s="5" t="s">
        <v>0</v>
      </c>
      <c r="Q32" s="28">
        <f>Q31+R31</f>
        <v>11483</v>
      </c>
      <c r="R32" s="30"/>
      <c r="S32" s="28">
        <f>S31+T31</f>
        <v>1880</v>
      </c>
      <c r="T32" s="30"/>
      <c r="U32" s="28">
        <f>U31+V31</f>
        <v>2691</v>
      </c>
      <c r="V32" s="30"/>
      <c r="W32" s="28">
        <f>W31+X31</f>
        <v>7071</v>
      </c>
      <c r="X32" s="30"/>
      <c r="Y32" s="28">
        <f>Y31+Z31</f>
        <v>654</v>
      </c>
      <c r="Z32" s="30"/>
      <c r="AA32" s="28">
        <f>AA31+AB31</f>
        <v>23779</v>
      </c>
      <c r="AB32" s="30"/>
      <c r="AC32" s="24">
        <f>Q32+S32+U32+W32+Y32</f>
        <v>23779</v>
      </c>
      <c r="AE32" s="5" t="s">
        <v>0</v>
      </c>
      <c r="AF32" s="31">
        <f>IFERROR(B32/Q32,"N.A.")</f>
        <v>11139.814508403728</v>
      </c>
      <c r="AG32" s="32"/>
      <c r="AH32" s="31">
        <f>IFERROR(D32/S32,"N.A.")</f>
        <v>18551.936170212761</v>
      </c>
      <c r="AI32" s="32"/>
      <c r="AJ32" s="31">
        <f>IFERROR(F32/U32,"N.A.")</f>
        <v>15213.028613898179</v>
      </c>
      <c r="AK32" s="32"/>
      <c r="AL32" s="31">
        <f>IFERROR(H32/W32,"N.A.")</f>
        <v>6288.6932541366141</v>
      </c>
      <c r="AM32" s="32"/>
      <c r="AN32" s="31">
        <f>IFERROR(J32/Y32,"N.A.")</f>
        <v>0</v>
      </c>
      <c r="AO32" s="32"/>
      <c r="AP32" s="31">
        <f>IFERROR(L32/AA32,"N.A.")</f>
        <v>10437.854409352791</v>
      </c>
      <c r="AQ32" s="32"/>
      <c r="AR32" s="17">
        <f>IFERROR(N32/AC32, "N.A.")</f>
        <v>10437.854409352791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10737315</v>
      </c>
      <c r="C39" s="2"/>
      <c r="D39" s="2"/>
      <c r="E39" s="2"/>
      <c r="F39" s="2">
        <v>512560</v>
      </c>
      <c r="G39" s="2"/>
      <c r="H39" s="2">
        <v>7526120</v>
      </c>
      <c r="I39" s="2"/>
      <c r="J39" s="2">
        <v>0</v>
      </c>
      <c r="K39" s="2"/>
      <c r="L39" s="1">
        <f t="shared" ref="L39:M42" si="22">B39+D39+F39+H39+J39</f>
        <v>18775995</v>
      </c>
      <c r="M39" s="13">
        <f t="shared" si="22"/>
        <v>0</v>
      </c>
      <c r="N39" s="14">
        <f>L39+M39</f>
        <v>18775995</v>
      </c>
      <c r="P39" s="3" t="s">
        <v>12</v>
      </c>
      <c r="Q39" s="2">
        <v>1390</v>
      </c>
      <c r="R39" s="2">
        <v>0</v>
      </c>
      <c r="S39" s="2">
        <v>0</v>
      </c>
      <c r="T39" s="2">
        <v>0</v>
      </c>
      <c r="U39" s="2">
        <v>149</v>
      </c>
      <c r="V39" s="2">
        <v>0</v>
      </c>
      <c r="W39" s="2">
        <v>2405</v>
      </c>
      <c r="X39" s="2">
        <v>0</v>
      </c>
      <c r="Y39" s="2">
        <v>688</v>
      </c>
      <c r="Z39" s="2">
        <v>0</v>
      </c>
      <c r="AA39" s="1">
        <f t="shared" ref="AA39:AB42" si="23">Q39+S39+U39+W39+Y39</f>
        <v>4632</v>
      </c>
      <c r="AB39" s="13">
        <f t="shared" si="23"/>
        <v>0</v>
      </c>
      <c r="AC39" s="14">
        <f>AA39+AB39</f>
        <v>4632</v>
      </c>
      <c r="AE39" s="3" t="s">
        <v>12</v>
      </c>
      <c r="AF39" s="2">
        <f t="shared" ref="AF39:AR42" si="24">IFERROR(B39/Q39, "N.A.")</f>
        <v>7724.687050359712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3440</v>
      </c>
      <c r="AK39" s="2" t="str">
        <f t="shared" si="24"/>
        <v>N.A.</v>
      </c>
      <c r="AL39" s="2">
        <f t="shared" si="24"/>
        <v>3129.3638253638255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4053.5395077720209</v>
      </c>
      <c r="AQ39" s="16" t="str">
        <f t="shared" si="24"/>
        <v>N.A.</v>
      </c>
      <c r="AR39" s="14">
        <f t="shared" si="24"/>
        <v>4053.5395077720209</v>
      </c>
    </row>
    <row r="40" spans="1:44" ht="15" customHeight="1" thickBot="1" x14ac:dyDescent="0.3">
      <c r="A40" s="3" t="s">
        <v>13</v>
      </c>
      <c r="B40" s="2">
        <v>5418800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5418800</v>
      </c>
      <c r="M40" s="13">
        <f t="shared" si="22"/>
        <v>0</v>
      </c>
      <c r="N40" s="14">
        <f>L40+M40</f>
        <v>5418800</v>
      </c>
      <c r="P40" s="3" t="s">
        <v>13</v>
      </c>
      <c r="Q40" s="2">
        <v>1012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1012</v>
      </c>
      <c r="AB40" s="13">
        <f t="shared" si="23"/>
        <v>0</v>
      </c>
      <c r="AC40" s="14">
        <f>AA40+AB40</f>
        <v>1012</v>
      </c>
      <c r="AE40" s="3" t="s">
        <v>13</v>
      </c>
      <c r="AF40" s="2">
        <f t="shared" si="24"/>
        <v>5354.545454545455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5354.545454545455</v>
      </c>
      <c r="AQ40" s="16" t="str">
        <f t="shared" si="24"/>
        <v>N.A.</v>
      </c>
      <c r="AR40" s="14">
        <f t="shared" si="24"/>
        <v>5354.545454545455</v>
      </c>
    </row>
    <row r="41" spans="1:44" ht="15" customHeight="1" thickBot="1" x14ac:dyDescent="0.3">
      <c r="A41" s="3" t="s">
        <v>14</v>
      </c>
      <c r="B41" s="2">
        <v>8452159.9999999981</v>
      </c>
      <c r="C41" s="2">
        <v>28008760.000000004</v>
      </c>
      <c r="D41" s="2">
        <v>2306520</v>
      </c>
      <c r="E41" s="2"/>
      <c r="F41" s="2"/>
      <c r="G41" s="2"/>
      <c r="H41" s="2"/>
      <c r="I41" s="2"/>
      <c r="J41" s="2">
        <v>0</v>
      </c>
      <c r="K41" s="2"/>
      <c r="L41" s="1">
        <f t="shared" si="22"/>
        <v>10758679.999999998</v>
      </c>
      <c r="M41" s="13">
        <f t="shared" si="22"/>
        <v>28008760.000000004</v>
      </c>
      <c r="N41" s="14">
        <f>L41+M41</f>
        <v>38767440</v>
      </c>
      <c r="P41" s="3" t="s">
        <v>14</v>
      </c>
      <c r="Q41" s="2">
        <v>2028</v>
      </c>
      <c r="R41" s="2">
        <v>2822</v>
      </c>
      <c r="S41" s="2">
        <v>248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331</v>
      </c>
      <c r="Z41" s="2">
        <v>0</v>
      </c>
      <c r="AA41" s="1">
        <f t="shared" si="23"/>
        <v>2607</v>
      </c>
      <c r="AB41" s="13">
        <f t="shared" si="23"/>
        <v>2822</v>
      </c>
      <c r="AC41" s="14">
        <f>AA41+AB41</f>
        <v>5429</v>
      </c>
      <c r="AE41" s="3" t="s">
        <v>14</v>
      </c>
      <c r="AF41" s="2">
        <f t="shared" si="24"/>
        <v>4167.7317554240626</v>
      </c>
      <c r="AG41" s="2">
        <f t="shared" si="24"/>
        <v>9925.1452870304765</v>
      </c>
      <c r="AH41" s="2">
        <f t="shared" si="24"/>
        <v>9300.4838709677424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4126.8431146912153</v>
      </c>
      <c r="AQ41" s="16">
        <f t="shared" si="24"/>
        <v>9925.1452870304765</v>
      </c>
      <c r="AR41" s="14">
        <f t="shared" si="24"/>
        <v>7140.8067784122304</v>
      </c>
    </row>
    <row r="42" spans="1:44" ht="15" customHeight="1" thickBot="1" x14ac:dyDescent="0.3">
      <c r="A42" s="3" t="s">
        <v>15</v>
      </c>
      <c r="B42" s="2"/>
      <c r="C42" s="2">
        <v>11392000</v>
      </c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11392000</v>
      </c>
      <c r="N42" s="14">
        <f>L42+M42</f>
        <v>11392000</v>
      </c>
      <c r="P42" s="3" t="s">
        <v>15</v>
      </c>
      <c r="Q42" s="2">
        <v>0</v>
      </c>
      <c r="R42" s="2">
        <v>712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712</v>
      </c>
      <c r="AC42" s="14">
        <f>AA42+AB42</f>
        <v>712</v>
      </c>
      <c r="AE42" s="3" t="s">
        <v>15</v>
      </c>
      <c r="AF42" s="2" t="str">
        <f t="shared" si="24"/>
        <v>N.A.</v>
      </c>
      <c r="AG42" s="2">
        <f t="shared" si="24"/>
        <v>16000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16000</v>
      </c>
      <c r="AR42" s="14">
        <f t="shared" si="24"/>
        <v>16000</v>
      </c>
    </row>
    <row r="43" spans="1:44" ht="15" customHeight="1" thickBot="1" x14ac:dyDescent="0.3">
      <c r="A43" s="4" t="s">
        <v>16</v>
      </c>
      <c r="B43" s="2">
        <v>24608275.000000004</v>
      </c>
      <c r="C43" s="2">
        <v>39400760</v>
      </c>
      <c r="D43" s="2">
        <v>2306520</v>
      </c>
      <c r="E43" s="2"/>
      <c r="F43" s="2">
        <v>512560</v>
      </c>
      <c r="G43" s="2"/>
      <c r="H43" s="2">
        <v>7526120</v>
      </c>
      <c r="I43" s="2"/>
      <c r="J43" s="2">
        <v>0</v>
      </c>
      <c r="K43" s="2"/>
      <c r="L43" s="1">
        <f t="shared" ref="L43" si="25">B43+D43+F43+H43+J43</f>
        <v>34953475</v>
      </c>
      <c r="M43" s="13">
        <f t="shared" ref="M43" si="26">C43+E43+G43+I43+K43</f>
        <v>39400760</v>
      </c>
      <c r="N43" s="22">
        <f>L43+M43</f>
        <v>74354235</v>
      </c>
      <c r="P43" s="4" t="s">
        <v>16</v>
      </c>
      <c r="Q43" s="2">
        <v>4430</v>
      </c>
      <c r="R43" s="2">
        <v>3534</v>
      </c>
      <c r="S43" s="2">
        <v>248</v>
      </c>
      <c r="T43" s="2">
        <v>0</v>
      </c>
      <c r="U43" s="2">
        <v>149</v>
      </c>
      <c r="V43" s="2">
        <v>0</v>
      </c>
      <c r="W43" s="2">
        <v>2405</v>
      </c>
      <c r="X43" s="2">
        <v>0</v>
      </c>
      <c r="Y43" s="2">
        <v>1019</v>
      </c>
      <c r="Z43" s="2">
        <v>0</v>
      </c>
      <c r="AA43" s="1">
        <f t="shared" ref="AA43" si="27">Q43+S43+U43+W43+Y43</f>
        <v>8251</v>
      </c>
      <c r="AB43" s="13">
        <f t="shared" ref="AB43" si="28">R43+T43+V43+X43+Z43</f>
        <v>3534</v>
      </c>
      <c r="AC43" s="22">
        <f>AA43+AB43</f>
        <v>11785</v>
      </c>
      <c r="AE43" s="4" t="s">
        <v>16</v>
      </c>
      <c r="AF43" s="2">
        <f t="shared" ref="AF43:AO43" si="29">IFERROR(B43/Q43, "N.A.")</f>
        <v>5554.9153498871337</v>
      </c>
      <c r="AG43" s="2">
        <f t="shared" si="29"/>
        <v>11149.054895302774</v>
      </c>
      <c r="AH43" s="2">
        <f t="shared" si="29"/>
        <v>9300.4838709677424</v>
      </c>
      <c r="AI43" s="2" t="str">
        <f t="shared" si="29"/>
        <v>N.A.</v>
      </c>
      <c r="AJ43" s="2">
        <f t="shared" si="29"/>
        <v>3440</v>
      </c>
      <c r="AK43" s="2" t="str">
        <f t="shared" si="29"/>
        <v>N.A.</v>
      </c>
      <c r="AL43" s="2">
        <f t="shared" si="29"/>
        <v>3129.3638253638255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4236.2713610471455</v>
      </c>
      <c r="AQ43" s="16">
        <f t="shared" ref="AQ43" si="31">IFERROR(M43/AB43, "N.A.")</f>
        <v>11149.054895302774</v>
      </c>
      <c r="AR43" s="14">
        <f t="shared" ref="AR43" si="32">IFERROR(N43/AC43, "N.A.")</f>
        <v>6309.2265591854048</v>
      </c>
    </row>
    <row r="44" spans="1:44" ht="15" customHeight="1" thickBot="1" x14ac:dyDescent="0.3">
      <c r="A44" s="5" t="s">
        <v>0</v>
      </c>
      <c r="B44" s="28">
        <f>B43+C43</f>
        <v>64009035</v>
      </c>
      <c r="C44" s="30"/>
      <c r="D44" s="28">
        <f>D43+E43</f>
        <v>2306520</v>
      </c>
      <c r="E44" s="30"/>
      <c r="F44" s="28">
        <f>F43+G43</f>
        <v>512560</v>
      </c>
      <c r="G44" s="30"/>
      <c r="H44" s="28">
        <f>H43+I43</f>
        <v>7526120</v>
      </c>
      <c r="I44" s="30"/>
      <c r="J44" s="28">
        <f>J43+K43</f>
        <v>0</v>
      </c>
      <c r="K44" s="30"/>
      <c r="L44" s="28">
        <f>L43+M43</f>
        <v>74354235</v>
      </c>
      <c r="M44" s="29"/>
      <c r="N44" s="23">
        <f>B44+D44+F44+H44+J44</f>
        <v>74354235</v>
      </c>
      <c r="P44" s="5" t="s">
        <v>0</v>
      </c>
      <c r="Q44" s="28">
        <f>Q43+R43</f>
        <v>7964</v>
      </c>
      <c r="R44" s="30"/>
      <c r="S44" s="28">
        <f>S43+T43</f>
        <v>248</v>
      </c>
      <c r="T44" s="30"/>
      <c r="U44" s="28">
        <f>U43+V43</f>
        <v>149</v>
      </c>
      <c r="V44" s="30"/>
      <c r="W44" s="28">
        <f>W43+X43</f>
        <v>2405</v>
      </c>
      <c r="X44" s="30"/>
      <c r="Y44" s="28">
        <f>Y43+Z43</f>
        <v>1019</v>
      </c>
      <c r="Z44" s="30"/>
      <c r="AA44" s="28">
        <f>AA43+AB43</f>
        <v>11785</v>
      </c>
      <c r="AB44" s="29"/>
      <c r="AC44" s="23">
        <f>Q44+S44+U44+W44+Y44</f>
        <v>11785</v>
      </c>
      <c r="AE44" s="5" t="s">
        <v>0</v>
      </c>
      <c r="AF44" s="31">
        <f>IFERROR(B44/Q44,"N.A.")</f>
        <v>8037.297212456052</v>
      </c>
      <c r="AG44" s="32"/>
      <c r="AH44" s="31">
        <f>IFERROR(D44/S44,"N.A.")</f>
        <v>9300.4838709677424</v>
      </c>
      <c r="AI44" s="32"/>
      <c r="AJ44" s="31">
        <f>IFERROR(F44/U44,"N.A.")</f>
        <v>3440</v>
      </c>
      <c r="AK44" s="32"/>
      <c r="AL44" s="31">
        <f>IFERROR(H44/W44,"N.A.")</f>
        <v>3129.3638253638255</v>
      </c>
      <c r="AM44" s="32"/>
      <c r="AN44" s="31">
        <f>IFERROR(J44/Y44,"N.A.")</f>
        <v>0</v>
      </c>
      <c r="AO44" s="32"/>
      <c r="AP44" s="31">
        <f>IFERROR(L44/AA44,"N.A.")</f>
        <v>6309.2265591854048</v>
      </c>
      <c r="AQ44" s="32"/>
      <c r="AR44" s="17">
        <f>IFERROR(N44/AC44, "N.A.")</f>
        <v>6309.2265591854048</v>
      </c>
    </row>
  </sheetData>
  <mergeCells count="144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15716967.999999998</v>
      </c>
      <c r="C15" s="2"/>
      <c r="D15" s="2">
        <v>1354500</v>
      </c>
      <c r="E15" s="2"/>
      <c r="F15" s="2">
        <v>8994740</v>
      </c>
      <c r="G15" s="2"/>
      <c r="H15" s="2">
        <v>20345250.000000004</v>
      </c>
      <c r="I15" s="2"/>
      <c r="J15" s="2">
        <v>0</v>
      </c>
      <c r="K15" s="2"/>
      <c r="L15" s="1">
        <f t="shared" ref="L15:M18" si="0">B15+D15+F15+H15+J15</f>
        <v>46411458</v>
      </c>
      <c r="M15" s="13">
        <f t="shared" si="0"/>
        <v>0</v>
      </c>
      <c r="N15" s="14">
        <f>L15+M15</f>
        <v>46411458</v>
      </c>
      <c r="P15" s="3" t="s">
        <v>12</v>
      </c>
      <c r="Q15" s="2">
        <v>2784</v>
      </c>
      <c r="R15" s="2">
        <v>0</v>
      </c>
      <c r="S15" s="2">
        <v>126</v>
      </c>
      <c r="T15" s="2">
        <v>0</v>
      </c>
      <c r="U15" s="2">
        <v>608</v>
      </c>
      <c r="V15" s="2">
        <v>0</v>
      </c>
      <c r="W15" s="2">
        <v>4983</v>
      </c>
      <c r="X15" s="2">
        <v>0</v>
      </c>
      <c r="Y15" s="2">
        <v>490</v>
      </c>
      <c r="Z15" s="2">
        <v>0</v>
      </c>
      <c r="AA15" s="1">
        <f t="shared" ref="AA15:AB18" si="1">Q15+S15+U15+W15+Y15</f>
        <v>8991</v>
      </c>
      <c r="AB15" s="13">
        <f t="shared" si="1"/>
        <v>0</v>
      </c>
      <c r="AC15" s="14">
        <f>AA15+AB15</f>
        <v>8991</v>
      </c>
      <c r="AE15" s="3" t="s">
        <v>12</v>
      </c>
      <c r="AF15" s="2">
        <f t="shared" ref="AF15:AR18" si="2">IFERROR(B15/Q15, "N.A.")</f>
        <v>5645.46264367816</v>
      </c>
      <c r="AG15" s="2" t="str">
        <f t="shared" si="2"/>
        <v>N.A.</v>
      </c>
      <c r="AH15" s="2">
        <f t="shared" si="2"/>
        <v>10750</v>
      </c>
      <c r="AI15" s="2" t="str">
        <f t="shared" si="2"/>
        <v>N.A.</v>
      </c>
      <c r="AJ15" s="2">
        <f t="shared" si="2"/>
        <v>14793.980263157895</v>
      </c>
      <c r="AK15" s="2" t="str">
        <f t="shared" si="2"/>
        <v>N.A.</v>
      </c>
      <c r="AL15" s="2">
        <f t="shared" si="2"/>
        <v>4082.9319686935587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5161.9906573239905</v>
      </c>
      <c r="AQ15" s="16" t="str">
        <f t="shared" si="2"/>
        <v>N.A.</v>
      </c>
      <c r="AR15" s="14">
        <f t="shared" si="2"/>
        <v>5161.9906573239905</v>
      </c>
    </row>
    <row r="16" spans="1:44" ht="15" customHeight="1" thickBot="1" x14ac:dyDescent="0.3">
      <c r="A16" s="3" t="s">
        <v>13</v>
      </c>
      <c r="B16" s="2">
        <v>4202950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4202950</v>
      </c>
      <c r="M16" s="13">
        <f t="shared" si="0"/>
        <v>0</v>
      </c>
      <c r="N16" s="14">
        <f>L16+M16</f>
        <v>4202950</v>
      </c>
      <c r="P16" s="3" t="s">
        <v>13</v>
      </c>
      <c r="Q16" s="2">
        <v>594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594</v>
      </c>
      <c r="AB16" s="13">
        <f t="shared" si="1"/>
        <v>0</v>
      </c>
      <c r="AC16" s="14">
        <f>AA16+AB16</f>
        <v>594</v>
      </c>
      <c r="AE16" s="3" t="s">
        <v>13</v>
      </c>
      <c r="AF16" s="2">
        <f t="shared" si="2"/>
        <v>7075.6734006734005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7075.6734006734005</v>
      </c>
      <c r="AQ16" s="16" t="str">
        <f t="shared" si="2"/>
        <v>N.A.</v>
      </c>
      <c r="AR16" s="14">
        <f t="shared" si="2"/>
        <v>7075.6734006734005</v>
      </c>
    </row>
    <row r="17" spans="1:44" ht="15" customHeight="1" thickBot="1" x14ac:dyDescent="0.3">
      <c r="A17" s="3" t="s">
        <v>14</v>
      </c>
      <c r="B17" s="2">
        <v>12280160.000000002</v>
      </c>
      <c r="C17" s="2">
        <v>22220649.999999996</v>
      </c>
      <c r="D17" s="2">
        <v>0</v>
      </c>
      <c r="E17" s="2"/>
      <c r="F17" s="2"/>
      <c r="G17" s="2">
        <v>4880750</v>
      </c>
      <c r="H17" s="2"/>
      <c r="I17" s="2">
        <v>5934000</v>
      </c>
      <c r="J17" s="2">
        <v>0</v>
      </c>
      <c r="K17" s="2"/>
      <c r="L17" s="1">
        <f t="shared" si="0"/>
        <v>12280160.000000002</v>
      </c>
      <c r="M17" s="13">
        <f t="shared" si="0"/>
        <v>33035399.999999996</v>
      </c>
      <c r="N17" s="14">
        <f>L17+M17</f>
        <v>45315560</v>
      </c>
      <c r="P17" s="3" t="s">
        <v>14</v>
      </c>
      <c r="Q17" s="2">
        <v>2448</v>
      </c>
      <c r="R17" s="2">
        <v>2530</v>
      </c>
      <c r="S17" s="2">
        <v>126</v>
      </c>
      <c r="T17" s="2">
        <v>0</v>
      </c>
      <c r="U17" s="2">
        <v>0</v>
      </c>
      <c r="V17" s="2">
        <v>367</v>
      </c>
      <c r="W17" s="2">
        <v>0</v>
      </c>
      <c r="X17" s="2">
        <v>345</v>
      </c>
      <c r="Y17" s="2">
        <v>230</v>
      </c>
      <c r="Z17" s="2">
        <v>0</v>
      </c>
      <c r="AA17" s="1">
        <f t="shared" si="1"/>
        <v>2804</v>
      </c>
      <c r="AB17" s="13">
        <f t="shared" si="1"/>
        <v>3242</v>
      </c>
      <c r="AC17" s="14">
        <f>AA17+AB17</f>
        <v>6046</v>
      </c>
      <c r="AE17" s="3" t="s">
        <v>14</v>
      </c>
      <c r="AF17" s="2">
        <f t="shared" si="2"/>
        <v>5016.4052287581708</v>
      </c>
      <c r="AG17" s="2">
        <f t="shared" si="2"/>
        <v>8782.8656126482201</v>
      </c>
      <c r="AH17" s="2">
        <f t="shared" si="2"/>
        <v>0</v>
      </c>
      <c r="AI17" s="2" t="str">
        <f t="shared" si="2"/>
        <v>N.A.</v>
      </c>
      <c r="AJ17" s="2" t="str">
        <f t="shared" si="2"/>
        <v>N.A.</v>
      </c>
      <c r="AK17" s="2">
        <f t="shared" si="2"/>
        <v>13299.046321525886</v>
      </c>
      <c r="AL17" s="2" t="str">
        <f t="shared" si="2"/>
        <v>N.A.</v>
      </c>
      <c r="AM17" s="2">
        <f t="shared" si="2"/>
        <v>17200</v>
      </c>
      <c r="AN17" s="2">
        <f t="shared" si="2"/>
        <v>0</v>
      </c>
      <c r="AO17" s="2" t="str">
        <f t="shared" si="2"/>
        <v>N.A.</v>
      </c>
      <c r="AP17" s="15">
        <f t="shared" si="2"/>
        <v>4379.5149786019974</v>
      </c>
      <c r="AQ17" s="16">
        <f t="shared" si="2"/>
        <v>10189.821098087599</v>
      </c>
      <c r="AR17" s="14">
        <f t="shared" si="2"/>
        <v>7495.1306649024145</v>
      </c>
    </row>
    <row r="18" spans="1:44" ht="15" customHeight="1" thickBot="1" x14ac:dyDescent="0.3">
      <c r="A18" s="3" t="s">
        <v>15</v>
      </c>
      <c r="B18" s="2">
        <v>1670550</v>
      </c>
      <c r="C18" s="2"/>
      <c r="D18" s="2"/>
      <c r="E18" s="2"/>
      <c r="F18" s="2"/>
      <c r="G18" s="2">
        <v>5674900</v>
      </c>
      <c r="H18" s="2">
        <v>3290321.9999999995</v>
      </c>
      <c r="I18" s="2"/>
      <c r="J18" s="2">
        <v>0</v>
      </c>
      <c r="K18" s="2"/>
      <c r="L18" s="1">
        <f t="shared" si="0"/>
        <v>4960872</v>
      </c>
      <c r="M18" s="13">
        <f t="shared" si="0"/>
        <v>5674900</v>
      </c>
      <c r="N18" s="14">
        <f>L18+M18</f>
        <v>10635772</v>
      </c>
      <c r="P18" s="3" t="s">
        <v>15</v>
      </c>
      <c r="Q18" s="2">
        <v>602</v>
      </c>
      <c r="R18" s="2">
        <v>0</v>
      </c>
      <c r="S18" s="2">
        <v>0</v>
      </c>
      <c r="T18" s="2">
        <v>0</v>
      </c>
      <c r="U18" s="2">
        <v>0</v>
      </c>
      <c r="V18" s="2">
        <v>1232</v>
      </c>
      <c r="W18" s="2">
        <v>2982</v>
      </c>
      <c r="X18" s="2">
        <v>0</v>
      </c>
      <c r="Y18" s="2">
        <v>252</v>
      </c>
      <c r="Z18" s="2">
        <v>0</v>
      </c>
      <c r="AA18" s="1">
        <f t="shared" si="1"/>
        <v>3836</v>
      </c>
      <c r="AB18" s="13">
        <f t="shared" si="1"/>
        <v>1232</v>
      </c>
      <c r="AC18" s="22">
        <f>AA18+AB18</f>
        <v>5068</v>
      </c>
      <c r="AE18" s="3" t="s">
        <v>15</v>
      </c>
      <c r="AF18" s="2">
        <f t="shared" si="2"/>
        <v>2775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4606.25</v>
      </c>
      <c r="AL18" s="2">
        <f t="shared" si="2"/>
        <v>1103.394366197183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1293.2408759124087</v>
      </c>
      <c r="AQ18" s="16">
        <f t="shared" si="2"/>
        <v>4606.25</v>
      </c>
      <c r="AR18" s="14">
        <f t="shared" si="2"/>
        <v>2098.6132596685084</v>
      </c>
    </row>
    <row r="19" spans="1:44" ht="15" customHeight="1" thickBot="1" x14ac:dyDescent="0.3">
      <c r="A19" s="4" t="s">
        <v>16</v>
      </c>
      <c r="B19" s="2">
        <v>33870628.000000007</v>
      </c>
      <c r="C19" s="2">
        <v>22220649.999999996</v>
      </c>
      <c r="D19" s="2">
        <v>1354500</v>
      </c>
      <c r="E19" s="2"/>
      <c r="F19" s="2">
        <v>8994740</v>
      </c>
      <c r="G19" s="2">
        <v>10555649.999999998</v>
      </c>
      <c r="H19" s="2">
        <v>23635572</v>
      </c>
      <c r="I19" s="2">
        <v>5934000</v>
      </c>
      <c r="J19" s="2">
        <v>0</v>
      </c>
      <c r="K19" s="2"/>
      <c r="L19" s="1">
        <f t="shared" ref="L19" si="3">B19+D19+F19+H19+J19</f>
        <v>67855440</v>
      </c>
      <c r="M19" s="13">
        <f t="shared" ref="M19" si="4">C19+E19+G19+I19+K19</f>
        <v>38710299.999999993</v>
      </c>
      <c r="N19" s="22">
        <f>L19+M19</f>
        <v>106565740</v>
      </c>
      <c r="P19" s="4" t="s">
        <v>16</v>
      </c>
      <c r="Q19" s="2">
        <v>6428</v>
      </c>
      <c r="R19" s="2">
        <v>2530</v>
      </c>
      <c r="S19" s="2">
        <v>252</v>
      </c>
      <c r="T19" s="2">
        <v>0</v>
      </c>
      <c r="U19" s="2">
        <v>608</v>
      </c>
      <c r="V19" s="2">
        <v>1599</v>
      </c>
      <c r="W19" s="2">
        <v>7965</v>
      </c>
      <c r="X19" s="2">
        <v>345</v>
      </c>
      <c r="Y19" s="2">
        <v>972</v>
      </c>
      <c r="Z19" s="2">
        <v>0</v>
      </c>
      <c r="AA19" s="1">
        <f t="shared" ref="AA19" si="5">Q19+S19+U19+W19+Y19</f>
        <v>16225</v>
      </c>
      <c r="AB19" s="13">
        <f t="shared" ref="AB19" si="6">R19+T19+V19+X19+Z19</f>
        <v>4474</v>
      </c>
      <c r="AC19" s="14">
        <f>AA19+AB19</f>
        <v>20699</v>
      </c>
      <c r="AE19" s="4" t="s">
        <v>16</v>
      </c>
      <c r="AF19" s="2">
        <f t="shared" ref="AF19:AO19" si="7">IFERROR(B19/Q19, "N.A.")</f>
        <v>5269.2327317983836</v>
      </c>
      <c r="AG19" s="2">
        <f t="shared" si="7"/>
        <v>8782.8656126482201</v>
      </c>
      <c r="AH19" s="2">
        <f t="shared" si="7"/>
        <v>5375</v>
      </c>
      <c r="AI19" s="2" t="str">
        <f t="shared" si="7"/>
        <v>N.A.</v>
      </c>
      <c r="AJ19" s="2">
        <f t="shared" si="7"/>
        <v>14793.980263157895</v>
      </c>
      <c r="AK19" s="2">
        <f t="shared" si="7"/>
        <v>6601.4071294559089</v>
      </c>
      <c r="AL19" s="2">
        <f t="shared" si="7"/>
        <v>2967.4290018832394</v>
      </c>
      <c r="AM19" s="2">
        <f t="shared" si="7"/>
        <v>17200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4182.1534668721106</v>
      </c>
      <c r="AQ19" s="16">
        <f t="shared" ref="AQ19" si="9">IFERROR(M19/AB19, "N.A.")</f>
        <v>8652.279839070181</v>
      </c>
      <c r="AR19" s="14">
        <f t="shared" ref="AR19" si="10">IFERROR(N19/AC19, "N.A.")</f>
        <v>5148.352094304073</v>
      </c>
    </row>
    <row r="20" spans="1:44" ht="15" customHeight="1" thickBot="1" x14ac:dyDescent="0.3">
      <c r="A20" s="5" t="s">
        <v>0</v>
      </c>
      <c r="B20" s="28">
        <f>B19+C19</f>
        <v>56091278</v>
      </c>
      <c r="C20" s="30"/>
      <c r="D20" s="28">
        <f>D19+E19</f>
        <v>1354500</v>
      </c>
      <c r="E20" s="30"/>
      <c r="F20" s="28">
        <f>F19+G19</f>
        <v>19550390</v>
      </c>
      <c r="G20" s="30"/>
      <c r="H20" s="28">
        <f>H19+I19</f>
        <v>29569572</v>
      </c>
      <c r="I20" s="30"/>
      <c r="J20" s="28">
        <f>J19+K19</f>
        <v>0</v>
      </c>
      <c r="K20" s="30"/>
      <c r="L20" s="28">
        <f>L19+M19</f>
        <v>106565740</v>
      </c>
      <c r="M20" s="29"/>
      <c r="N20" s="23">
        <f>B20+D20+F20+H20+J20</f>
        <v>106565740</v>
      </c>
      <c r="P20" s="5" t="s">
        <v>0</v>
      </c>
      <c r="Q20" s="28">
        <f>Q19+R19</f>
        <v>8958</v>
      </c>
      <c r="R20" s="30"/>
      <c r="S20" s="28">
        <f>S19+T19</f>
        <v>252</v>
      </c>
      <c r="T20" s="30"/>
      <c r="U20" s="28">
        <f>U19+V19</f>
        <v>2207</v>
      </c>
      <c r="V20" s="30"/>
      <c r="W20" s="28">
        <f>W19+X19</f>
        <v>8310</v>
      </c>
      <c r="X20" s="30"/>
      <c r="Y20" s="28">
        <f>Y19+Z19</f>
        <v>972</v>
      </c>
      <c r="Z20" s="30"/>
      <c r="AA20" s="28">
        <f>AA19+AB19</f>
        <v>20699</v>
      </c>
      <c r="AB20" s="30"/>
      <c r="AC20" s="24">
        <f>Q20+S20+U20+W20+Y20</f>
        <v>20699</v>
      </c>
      <c r="AE20" s="5" t="s">
        <v>0</v>
      </c>
      <c r="AF20" s="31">
        <f>IFERROR(B20/Q20,"N.A.")</f>
        <v>6261.5849519982139</v>
      </c>
      <c r="AG20" s="32"/>
      <c r="AH20" s="31">
        <f>IFERROR(D20/S20,"N.A.")</f>
        <v>5375</v>
      </c>
      <c r="AI20" s="32"/>
      <c r="AJ20" s="31">
        <f>IFERROR(F20/U20,"N.A.")</f>
        <v>8858.3552333484367</v>
      </c>
      <c r="AK20" s="32"/>
      <c r="AL20" s="31">
        <f>IFERROR(H20/W20,"N.A.")</f>
        <v>3558.3119133574005</v>
      </c>
      <c r="AM20" s="32"/>
      <c r="AN20" s="31">
        <f>IFERROR(J20/Y20,"N.A.")</f>
        <v>0</v>
      </c>
      <c r="AO20" s="32"/>
      <c r="AP20" s="31">
        <f>IFERROR(L20/AA20,"N.A.")</f>
        <v>5148.352094304073</v>
      </c>
      <c r="AQ20" s="32"/>
      <c r="AR20" s="17">
        <f>IFERROR(N20/AC20, "N.A.")</f>
        <v>5148.352094304073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13962530.000000002</v>
      </c>
      <c r="C27" s="2"/>
      <c r="D27" s="2">
        <v>1354500</v>
      </c>
      <c r="E27" s="2"/>
      <c r="F27" s="2">
        <v>7511240</v>
      </c>
      <c r="G27" s="2"/>
      <c r="H27" s="2">
        <v>6078965</v>
      </c>
      <c r="I27" s="2"/>
      <c r="J27" s="2">
        <v>0</v>
      </c>
      <c r="K27" s="2"/>
      <c r="L27" s="1">
        <f t="shared" ref="L27:M30" si="11">B27+D27+F27+H27+J27</f>
        <v>28907235</v>
      </c>
      <c r="M27" s="13">
        <f t="shared" si="11"/>
        <v>0</v>
      </c>
      <c r="N27" s="14">
        <f>L27+M27</f>
        <v>28907235</v>
      </c>
      <c r="P27" s="3" t="s">
        <v>12</v>
      </c>
      <c r="Q27" s="2">
        <v>1678</v>
      </c>
      <c r="R27" s="2">
        <v>0</v>
      </c>
      <c r="S27" s="2">
        <v>126</v>
      </c>
      <c r="T27" s="2">
        <v>0</v>
      </c>
      <c r="U27" s="2">
        <v>493</v>
      </c>
      <c r="V27" s="2">
        <v>0</v>
      </c>
      <c r="W27" s="2">
        <v>1487</v>
      </c>
      <c r="X27" s="2">
        <v>0</v>
      </c>
      <c r="Y27" s="2">
        <v>126</v>
      </c>
      <c r="Z27" s="2">
        <v>0</v>
      </c>
      <c r="AA27" s="1">
        <f t="shared" ref="AA27:AB30" si="12">Q27+S27+U27+W27+Y27</f>
        <v>3910</v>
      </c>
      <c r="AB27" s="13">
        <f t="shared" si="12"/>
        <v>0</v>
      </c>
      <c r="AC27" s="14">
        <f>AA27+AB27</f>
        <v>3910</v>
      </c>
      <c r="AE27" s="3" t="s">
        <v>12</v>
      </c>
      <c r="AF27" s="2">
        <f t="shared" ref="AF27:AR30" si="13">IFERROR(B27/Q27, "N.A.")</f>
        <v>8320.9356376638862</v>
      </c>
      <c r="AG27" s="2" t="str">
        <f t="shared" si="13"/>
        <v>N.A.</v>
      </c>
      <c r="AH27" s="2">
        <f t="shared" si="13"/>
        <v>10750</v>
      </c>
      <c r="AI27" s="2" t="str">
        <f t="shared" si="13"/>
        <v>N.A.</v>
      </c>
      <c r="AJ27" s="2">
        <f t="shared" si="13"/>
        <v>15235.780933062881</v>
      </c>
      <c r="AK27" s="2" t="str">
        <f t="shared" si="13"/>
        <v>N.A.</v>
      </c>
      <c r="AL27" s="2">
        <f t="shared" si="13"/>
        <v>4088.0733019502354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7393.1547314578002</v>
      </c>
      <c r="AQ27" s="16" t="str">
        <f t="shared" si="13"/>
        <v>N.A.</v>
      </c>
      <c r="AR27" s="14">
        <f t="shared" si="13"/>
        <v>7393.1547314578002</v>
      </c>
    </row>
    <row r="28" spans="1:44" ht="15" customHeight="1" thickBot="1" x14ac:dyDescent="0.3">
      <c r="A28" s="3" t="s">
        <v>13</v>
      </c>
      <c r="B28" s="2">
        <v>1730750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1730750</v>
      </c>
      <c r="M28" s="13">
        <f t="shared" si="11"/>
        <v>0</v>
      </c>
      <c r="N28" s="14">
        <f>L28+M28</f>
        <v>1730750</v>
      </c>
      <c r="P28" s="3" t="s">
        <v>13</v>
      </c>
      <c r="Q28" s="2">
        <v>115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115</v>
      </c>
      <c r="AB28" s="13">
        <f t="shared" si="12"/>
        <v>0</v>
      </c>
      <c r="AC28" s="14">
        <f>AA28+AB28</f>
        <v>115</v>
      </c>
      <c r="AE28" s="3" t="s">
        <v>13</v>
      </c>
      <c r="AF28" s="2">
        <f t="shared" si="13"/>
        <v>15050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15050</v>
      </c>
      <c r="AQ28" s="16" t="str">
        <f t="shared" si="13"/>
        <v>N.A.</v>
      </c>
      <c r="AR28" s="14">
        <f t="shared" si="13"/>
        <v>15050</v>
      </c>
    </row>
    <row r="29" spans="1:44" ht="15" customHeight="1" thickBot="1" x14ac:dyDescent="0.3">
      <c r="A29" s="3" t="s">
        <v>14</v>
      </c>
      <c r="B29" s="2">
        <v>6936950</v>
      </c>
      <c r="C29" s="2">
        <v>14969850</v>
      </c>
      <c r="D29" s="2">
        <v>0</v>
      </c>
      <c r="E29" s="2"/>
      <c r="F29" s="2"/>
      <c r="G29" s="2">
        <v>4880750</v>
      </c>
      <c r="H29" s="2"/>
      <c r="I29" s="2">
        <v>3956000</v>
      </c>
      <c r="J29" s="2"/>
      <c r="K29" s="2"/>
      <c r="L29" s="1">
        <f t="shared" si="11"/>
        <v>6936950</v>
      </c>
      <c r="M29" s="13">
        <f t="shared" si="11"/>
        <v>23806600</v>
      </c>
      <c r="N29" s="14">
        <f>L29+M29</f>
        <v>30743550</v>
      </c>
      <c r="P29" s="3" t="s">
        <v>14</v>
      </c>
      <c r="Q29" s="2">
        <v>1087</v>
      </c>
      <c r="R29" s="2">
        <v>1558</v>
      </c>
      <c r="S29" s="2">
        <v>126</v>
      </c>
      <c r="T29" s="2">
        <v>0</v>
      </c>
      <c r="U29" s="2">
        <v>0</v>
      </c>
      <c r="V29" s="2">
        <v>367</v>
      </c>
      <c r="W29" s="2">
        <v>0</v>
      </c>
      <c r="X29" s="2">
        <v>230</v>
      </c>
      <c r="Y29" s="2">
        <v>0</v>
      </c>
      <c r="Z29" s="2">
        <v>0</v>
      </c>
      <c r="AA29" s="1">
        <f t="shared" si="12"/>
        <v>1213</v>
      </c>
      <c r="AB29" s="13">
        <f t="shared" si="12"/>
        <v>2155</v>
      </c>
      <c r="AC29" s="14">
        <f>AA29+AB29</f>
        <v>3368</v>
      </c>
      <c r="AE29" s="3" t="s">
        <v>14</v>
      </c>
      <c r="AF29" s="2">
        <f t="shared" si="13"/>
        <v>6381.738730450782</v>
      </c>
      <c r="AG29" s="2">
        <f t="shared" si="13"/>
        <v>9608.376123234917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13299.046321525886</v>
      </c>
      <c r="AL29" s="2" t="str">
        <f t="shared" si="13"/>
        <v>N.A.</v>
      </c>
      <c r="AM29" s="2">
        <f t="shared" si="13"/>
        <v>17200</v>
      </c>
      <c r="AN29" s="2" t="str">
        <f t="shared" si="13"/>
        <v>N.A.</v>
      </c>
      <c r="AO29" s="2" t="str">
        <f t="shared" si="13"/>
        <v>N.A.</v>
      </c>
      <c r="AP29" s="15">
        <f t="shared" si="13"/>
        <v>5718.8375927452598</v>
      </c>
      <c r="AQ29" s="16">
        <f t="shared" si="13"/>
        <v>11047.146171693736</v>
      </c>
      <c r="AR29" s="14">
        <f t="shared" si="13"/>
        <v>9128.1324228028498</v>
      </c>
    </row>
    <row r="30" spans="1:44" ht="15" customHeight="1" thickBot="1" x14ac:dyDescent="0.3">
      <c r="A30" s="3" t="s">
        <v>15</v>
      </c>
      <c r="B30" s="2">
        <v>1670550</v>
      </c>
      <c r="C30" s="2"/>
      <c r="D30" s="2"/>
      <c r="E30" s="2"/>
      <c r="F30" s="2"/>
      <c r="G30" s="2">
        <v>5674899.9999999991</v>
      </c>
      <c r="H30" s="2">
        <v>3290321.9999999995</v>
      </c>
      <c r="I30" s="2"/>
      <c r="J30" s="2">
        <v>0</v>
      </c>
      <c r="K30" s="2"/>
      <c r="L30" s="1">
        <f t="shared" si="11"/>
        <v>4960872</v>
      </c>
      <c r="M30" s="13">
        <f t="shared" si="11"/>
        <v>5674899.9999999991</v>
      </c>
      <c r="N30" s="14">
        <f>L30+M30</f>
        <v>10635772</v>
      </c>
      <c r="P30" s="3" t="s">
        <v>15</v>
      </c>
      <c r="Q30" s="2">
        <v>602</v>
      </c>
      <c r="R30" s="2">
        <v>0</v>
      </c>
      <c r="S30" s="2">
        <v>0</v>
      </c>
      <c r="T30" s="2">
        <v>0</v>
      </c>
      <c r="U30" s="2">
        <v>0</v>
      </c>
      <c r="V30" s="2">
        <v>1106</v>
      </c>
      <c r="W30" s="2">
        <v>2982</v>
      </c>
      <c r="X30" s="2">
        <v>0</v>
      </c>
      <c r="Y30" s="2">
        <v>126</v>
      </c>
      <c r="Z30" s="2">
        <v>0</v>
      </c>
      <c r="AA30" s="1">
        <f t="shared" si="12"/>
        <v>3710</v>
      </c>
      <c r="AB30" s="13">
        <f t="shared" si="12"/>
        <v>1106</v>
      </c>
      <c r="AC30" s="22">
        <f>AA30+AB30</f>
        <v>4816</v>
      </c>
      <c r="AE30" s="3" t="s">
        <v>15</v>
      </c>
      <c r="AF30" s="2">
        <f t="shared" si="13"/>
        <v>2775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5131.0126582278472</v>
      </c>
      <c r="AL30" s="2">
        <f t="shared" si="13"/>
        <v>1103.394366197183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1337.1622641509434</v>
      </c>
      <c r="AQ30" s="16">
        <f t="shared" si="13"/>
        <v>5131.0126582278472</v>
      </c>
      <c r="AR30" s="14">
        <f t="shared" si="13"/>
        <v>2208.4244186046512</v>
      </c>
    </row>
    <row r="31" spans="1:44" ht="15" customHeight="1" thickBot="1" x14ac:dyDescent="0.3">
      <c r="A31" s="4" t="s">
        <v>16</v>
      </c>
      <c r="B31" s="2">
        <v>24300779.999999996</v>
      </c>
      <c r="C31" s="2">
        <v>14969850</v>
      </c>
      <c r="D31" s="2">
        <v>1354500</v>
      </c>
      <c r="E31" s="2"/>
      <c r="F31" s="2">
        <v>7511240</v>
      </c>
      <c r="G31" s="2">
        <v>10555650</v>
      </c>
      <c r="H31" s="2">
        <v>9369286.9999999981</v>
      </c>
      <c r="I31" s="2">
        <v>3956000</v>
      </c>
      <c r="J31" s="2">
        <v>0</v>
      </c>
      <c r="K31" s="2"/>
      <c r="L31" s="1">
        <f t="shared" ref="L31" si="14">B31+D31+F31+H31+J31</f>
        <v>42535806.999999993</v>
      </c>
      <c r="M31" s="13">
        <f t="shared" ref="M31" si="15">C31+E31+G31+I31+K31</f>
        <v>29481500</v>
      </c>
      <c r="N31" s="22">
        <f>L31+M31</f>
        <v>72017307</v>
      </c>
      <c r="P31" s="4" t="s">
        <v>16</v>
      </c>
      <c r="Q31" s="2">
        <v>3482</v>
      </c>
      <c r="R31" s="2">
        <v>1558</v>
      </c>
      <c r="S31" s="2">
        <v>252</v>
      </c>
      <c r="T31" s="2">
        <v>0</v>
      </c>
      <c r="U31" s="2">
        <v>493</v>
      </c>
      <c r="V31" s="2">
        <v>1473</v>
      </c>
      <c r="W31" s="2">
        <v>4469</v>
      </c>
      <c r="X31" s="2">
        <v>230</v>
      </c>
      <c r="Y31" s="2">
        <v>252</v>
      </c>
      <c r="Z31" s="2">
        <v>0</v>
      </c>
      <c r="AA31" s="1">
        <f t="shared" ref="AA31" si="16">Q31+S31+U31+W31+Y31</f>
        <v>8948</v>
      </c>
      <c r="AB31" s="13">
        <f t="shared" ref="AB31" si="17">R31+T31+V31+X31+Z31</f>
        <v>3261</v>
      </c>
      <c r="AC31" s="14">
        <f>AA31+AB31</f>
        <v>12209</v>
      </c>
      <c r="AE31" s="4" t="s">
        <v>16</v>
      </c>
      <c r="AF31" s="2">
        <f t="shared" ref="AF31:AO31" si="18">IFERROR(B31/Q31, "N.A.")</f>
        <v>6978.9718552555987</v>
      </c>
      <c r="AG31" s="2">
        <f t="shared" si="18"/>
        <v>9608.376123234917</v>
      </c>
      <c r="AH31" s="2">
        <f t="shared" si="18"/>
        <v>5375</v>
      </c>
      <c r="AI31" s="2" t="str">
        <f t="shared" si="18"/>
        <v>N.A.</v>
      </c>
      <c r="AJ31" s="2">
        <f t="shared" si="18"/>
        <v>15235.780933062881</v>
      </c>
      <c r="AK31" s="2">
        <f t="shared" si="18"/>
        <v>7166.0896130346237</v>
      </c>
      <c r="AL31" s="2">
        <f t="shared" si="18"/>
        <v>2096.5063772656072</v>
      </c>
      <c r="AM31" s="2">
        <f t="shared" si="18"/>
        <v>17200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4753.6664059007589</v>
      </c>
      <c r="AQ31" s="16">
        <f t="shared" ref="AQ31" si="20">IFERROR(M31/AB31, "N.A.")</f>
        <v>9040.6317080650115</v>
      </c>
      <c r="AR31" s="14">
        <f t="shared" ref="AR31" si="21">IFERROR(N31/AC31, "N.A.")</f>
        <v>5898.7064460643787</v>
      </c>
    </row>
    <row r="32" spans="1:44" ht="15" customHeight="1" thickBot="1" x14ac:dyDescent="0.3">
      <c r="A32" s="5" t="s">
        <v>0</v>
      </c>
      <c r="B32" s="28">
        <f>B31+C31</f>
        <v>39270630</v>
      </c>
      <c r="C32" s="30"/>
      <c r="D32" s="28">
        <f>D31+E31</f>
        <v>1354500</v>
      </c>
      <c r="E32" s="30"/>
      <c r="F32" s="28">
        <f>F31+G31</f>
        <v>18066890</v>
      </c>
      <c r="G32" s="30"/>
      <c r="H32" s="28">
        <f>H31+I31</f>
        <v>13325286.999999998</v>
      </c>
      <c r="I32" s="30"/>
      <c r="J32" s="28">
        <f>J31+K31</f>
        <v>0</v>
      </c>
      <c r="K32" s="30"/>
      <c r="L32" s="28">
        <f>L31+M31</f>
        <v>72017307</v>
      </c>
      <c r="M32" s="29"/>
      <c r="N32" s="23">
        <f>B32+D32+F32+H32+J32</f>
        <v>72017307</v>
      </c>
      <c r="P32" s="5" t="s">
        <v>0</v>
      </c>
      <c r="Q32" s="28">
        <f>Q31+R31</f>
        <v>5040</v>
      </c>
      <c r="R32" s="30"/>
      <c r="S32" s="28">
        <f>S31+T31</f>
        <v>252</v>
      </c>
      <c r="T32" s="30"/>
      <c r="U32" s="28">
        <f>U31+V31</f>
        <v>1966</v>
      </c>
      <c r="V32" s="30"/>
      <c r="W32" s="28">
        <f>W31+X31</f>
        <v>4699</v>
      </c>
      <c r="X32" s="30"/>
      <c r="Y32" s="28">
        <f>Y31+Z31</f>
        <v>252</v>
      </c>
      <c r="Z32" s="30"/>
      <c r="AA32" s="28">
        <f>AA31+AB31</f>
        <v>12209</v>
      </c>
      <c r="AB32" s="30"/>
      <c r="AC32" s="24">
        <f>Q32+S32+U32+W32+Y32</f>
        <v>12209</v>
      </c>
      <c r="AE32" s="5" t="s">
        <v>0</v>
      </c>
      <c r="AF32" s="31">
        <f>IFERROR(B32/Q32,"N.A.")</f>
        <v>7791.791666666667</v>
      </c>
      <c r="AG32" s="32"/>
      <c r="AH32" s="31">
        <f>IFERROR(D32/S32,"N.A.")</f>
        <v>5375</v>
      </c>
      <c r="AI32" s="32"/>
      <c r="AJ32" s="31">
        <f>IFERROR(F32/U32,"N.A.")</f>
        <v>9189.6693794506609</v>
      </c>
      <c r="AK32" s="32"/>
      <c r="AL32" s="31">
        <f>IFERROR(H32/W32,"N.A.")</f>
        <v>2835.7708022983611</v>
      </c>
      <c r="AM32" s="32"/>
      <c r="AN32" s="31">
        <f>IFERROR(J32/Y32,"N.A.")</f>
        <v>0</v>
      </c>
      <c r="AO32" s="32"/>
      <c r="AP32" s="31">
        <f>IFERROR(L32/AA32,"N.A.")</f>
        <v>5898.7064460643787</v>
      </c>
      <c r="AQ32" s="32"/>
      <c r="AR32" s="17">
        <f>IFERROR(N32/AC32, "N.A.")</f>
        <v>5898.7064460643787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1754437.9999999998</v>
      </c>
      <c r="C39" s="2"/>
      <c r="D39" s="2"/>
      <c r="E39" s="2"/>
      <c r="F39" s="2">
        <v>1483500</v>
      </c>
      <c r="G39" s="2"/>
      <c r="H39" s="2">
        <v>14266285.000000002</v>
      </c>
      <c r="I39" s="2"/>
      <c r="J39" s="2">
        <v>0</v>
      </c>
      <c r="K39" s="2"/>
      <c r="L39" s="1">
        <f t="shared" ref="L39:M42" si="22">B39+D39+F39+H39+J39</f>
        <v>17504223</v>
      </c>
      <c r="M39" s="13">
        <f t="shared" si="22"/>
        <v>0</v>
      </c>
      <c r="N39" s="14">
        <f>L39+M39</f>
        <v>17504223</v>
      </c>
      <c r="P39" s="3" t="s">
        <v>12</v>
      </c>
      <c r="Q39" s="2">
        <v>1106</v>
      </c>
      <c r="R39" s="2">
        <v>0</v>
      </c>
      <c r="S39" s="2">
        <v>0</v>
      </c>
      <c r="T39" s="2">
        <v>0</v>
      </c>
      <c r="U39" s="2">
        <v>115</v>
      </c>
      <c r="V39" s="2">
        <v>0</v>
      </c>
      <c r="W39" s="2">
        <v>3496</v>
      </c>
      <c r="X39" s="2">
        <v>0</v>
      </c>
      <c r="Y39" s="2">
        <v>364</v>
      </c>
      <c r="Z39" s="2">
        <v>0</v>
      </c>
      <c r="AA39" s="1">
        <f t="shared" ref="AA39:AB42" si="23">Q39+S39+U39+W39+Y39</f>
        <v>5081</v>
      </c>
      <c r="AB39" s="13">
        <f t="shared" si="23"/>
        <v>0</v>
      </c>
      <c r="AC39" s="14">
        <f>AA39+AB39</f>
        <v>5081</v>
      </c>
      <c r="AE39" s="3" t="s">
        <v>12</v>
      </c>
      <c r="AF39" s="2">
        <f t="shared" ref="AF39:AR42" si="24">IFERROR(B39/Q39, "N.A.")</f>
        <v>1586.291139240506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12900</v>
      </c>
      <c r="AK39" s="2" t="str">
        <f t="shared" si="24"/>
        <v>N.A.</v>
      </c>
      <c r="AL39" s="2">
        <f t="shared" si="24"/>
        <v>4080.7451372997716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3445.0350324739225</v>
      </c>
      <c r="AQ39" s="16" t="str">
        <f t="shared" si="24"/>
        <v>N.A.</v>
      </c>
      <c r="AR39" s="14">
        <f t="shared" si="24"/>
        <v>3445.0350324739225</v>
      </c>
    </row>
    <row r="40" spans="1:44" ht="15" customHeight="1" thickBot="1" x14ac:dyDescent="0.3">
      <c r="A40" s="3" t="s">
        <v>13</v>
      </c>
      <c r="B40" s="2">
        <v>2472200.0000000005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2472200.0000000005</v>
      </c>
      <c r="M40" s="13">
        <f t="shared" si="22"/>
        <v>0</v>
      </c>
      <c r="N40" s="14">
        <f>L40+M40</f>
        <v>2472200.0000000005</v>
      </c>
      <c r="P40" s="3" t="s">
        <v>13</v>
      </c>
      <c r="Q40" s="2">
        <v>479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479</v>
      </c>
      <c r="AB40" s="13">
        <f t="shared" si="23"/>
        <v>0</v>
      </c>
      <c r="AC40" s="14">
        <f>AA40+AB40</f>
        <v>479</v>
      </c>
      <c r="AE40" s="3" t="s">
        <v>13</v>
      </c>
      <c r="AF40" s="2">
        <f t="shared" si="24"/>
        <v>5161.1691022964524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5161.1691022964524</v>
      </c>
      <c r="AQ40" s="16" t="str">
        <f t="shared" si="24"/>
        <v>N.A.</v>
      </c>
      <c r="AR40" s="14">
        <f t="shared" si="24"/>
        <v>5161.1691022964524</v>
      </c>
    </row>
    <row r="41" spans="1:44" ht="15" customHeight="1" thickBot="1" x14ac:dyDescent="0.3">
      <c r="A41" s="3" t="s">
        <v>14</v>
      </c>
      <c r="B41" s="2">
        <v>5343210</v>
      </c>
      <c r="C41" s="2">
        <v>7250800</v>
      </c>
      <c r="D41" s="2"/>
      <c r="E41" s="2"/>
      <c r="F41" s="2"/>
      <c r="G41" s="2"/>
      <c r="H41" s="2"/>
      <c r="I41" s="2">
        <v>1978000</v>
      </c>
      <c r="J41" s="2">
        <v>0</v>
      </c>
      <c r="K41" s="2"/>
      <c r="L41" s="1">
        <f t="shared" si="22"/>
        <v>5343210</v>
      </c>
      <c r="M41" s="13">
        <f t="shared" si="22"/>
        <v>9228800</v>
      </c>
      <c r="N41" s="14">
        <f>L41+M41</f>
        <v>14572010</v>
      </c>
      <c r="P41" s="3" t="s">
        <v>14</v>
      </c>
      <c r="Q41" s="2">
        <v>1361</v>
      </c>
      <c r="R41" s="2">
        <v>972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115</v>
      </c>
      <c r="Y41" s="2">
        <v>230</v>
      </c>
      <c r="Z41" s="2">
        <v>0</v>
      </c>
      <c r="AA41" s="1">
        <f t="shared" si="23"/>
        <v>1591</v>
      </c>
      <c r="AB41" s="13">
        <f t="shared" si="23"/>
        <v>1087</v>
      </c>
      <c r="AC41" s="14">
        <f>AA41+AB41</f>
        <v>2678</v>
      </c>
      <c r="AE41" s="3" t="s">
        <v>14</v>
      </c>
      <c r="AF41" s="2">
        <f t="shared" si="24"/>
        <v>3925.9441587068332</v>
      </c>
      <c r="AG41" s="2">
        <f t="shared" si="24"/>
        <v>7459.6707818930045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17200</v>
      </c>
      <c r="AN41" s="2">
        <f t="shared" si="24"/>
        <v>0</v>
      </c>
      <c r="AO41" s="2" t="str">
        <f t="shared" si="24"/>
        <v>N.A.</v>
      </c>
      <c r="AP41" s="15">
        <f t="shared" si="24"/>
        <v>3358.3972344437461</v>
      </c>
      <c r="AQ41" s="16">
        <f t="shared" si="24"/>
        <v>8490.1563937442497</v>
      </c>
      <c r="AR41" s="14">
        <f t="shared" si="24"/>
        <v>5441.3778939507092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>
        <v>0</v>
      </c>
      <c r="H42" s="2"/>
      <c r="I42" s="2"/>
      <c r="J42" s="2">
        <v>0</v>
      </c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126</v>
      </c>
      <c r="W42" s="2">
        <v>0</v>
      </c>
      <c r="X42" s="2">
        <v>0</v>
      </c>
      <c r="Y42" s="2">
        <v>126</v>
      </c>
      <c r="Z42" s="2">
        <v>0</v>
      </c>
      <c r="AA42" s="1">
        <f t="shared" si="23"/>
        <v>126</v>
      </c>
      <c r="AB42" s="13">
        <f t="shared" si="23"/>
        <v>126</v>
      </c>
      <c r="AC42" s="14">
        <f>AA42+AB42</f>
        <v>252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0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0</v>
      </c>
      <c r="AQ42" s="16">
        <f t="shared" si="24"/>
        <v>0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9569848</v>
      </c>
      <c r="C43" s="2">
        <v>7250800</v>
      </c>
      <c r="D43" s="2"/>
      <c r="E43" s="2"/>
      <c r="F43" s="2">
        <v>1483500</v>
      </c>
      <c r="G43" s="2">
        <v>0</v>
      </c>
      <c r="H43" s="2">
        <v>14266285.000000002</v>
      </c>
      <c r="I43" s="2">
        <v>1978000</v>
      </c>
      <c r="J43" s="2">
        <v>0</v>
      </c>
      <c r="K43" s="2"/>
      <c r="L43" s="1">
        <f t="shared" ref="L43" si="25">B43+D43+F43+H43+J43</f>
        <v>25319633</v>
      </c>
      <c r="M43" s="13">
        <f t="shared" ref="M43" si="26">C43+E43+G43+I43+K43</f>
        <v>9228800</v>
      </c>
      <c r="N43" s="22">
        <f>L43+M43</f>
        <v>34548433</v>
      </c>
      <c r="P43" s="4" t="s">
        <v>16</v>
      </c>
      <c r="Q43" s="2">
        <v>2946</v>
      </c>
      <c r="R43" s="2">
        <v>972</v>
      </c>
      <c r="S43" s="2">
        <v>0</v>
      </c>
      <c r="T43" s="2">
        <v>0</v>
      </c>
      <c r="U43" s="2">
        <v>115</v>
      </c>
      <c r="V43" s="2">
        <v>126</v>
      </c>
      <c r="W43" s="2">
        <v>3496</v>
      </c>
      <c r="X43" s="2">
        <v>115</v>
      </c>
      <c r="Y43" s="2">
        <v>720</v>
      </c>
      <c r="Z43" s="2">
        <v>0</v>
      </c>
      <c r="AA43" s="1">
        <f t="shared" ref="AA43" si="27">Q43+S43+U43+W43+Y43</f>
        <v>7277</v>
      </c>
      <c r="AB43" s="13">
        <f t="shared" ref="AB43" si="28">R43+T43+V43+X43+Z43</f>
        <v>1213</v>
      </c>
      <c r="AC43" s="22">
        <f>AA43+AB43</f>
        <v>8490</v>
      </c>
      <c r="AE43" s="4" t="s">
        <v>16</v>
      </c>
      <c r="AF43" s="2">
        <f t="shared" ref="AF43:AO43" si="29">IFERROR(B43/Q43, "N.A.")</f>
        <v>3248.4209097080789</v>
      </c>
      <c r="AG43" s="2">
        <f t="shared" si="29"/>
        <v>7459.6707818930045</v>
      </c>
      <c r="AH43" s="2" t="str">
        <f t="shared" si="29"/>
        <v>N.A.</v>
      </c>
      <c r="AI43" s="2" t="str">
        <f t="shared" si="29"/>
        <v>N.A.</v>
      </c>
      <c r="AJ43" s="2">
        <f t="shared" si="29"/>
        <v>12900</v>
      </c>
      <c r="AK43" s="2">
        <f t="shared" si="29"/>
        <v>0</v>
      </c>
      <c r="AL43" s="2">
        <f t="shared" si="29"/>
        <v>4080.7451372997716</v>
      </c>
      <c r="AM43" s="2">
        <f t="shared" si="29"/>
        <v>17200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3479.4053868352344</v>
      </c>
      <c r="AQ43" s="16">
        <f t="shared" ref="AQ43" si="31">IFERROR(M43/AB43, "N.A.")</f>
        <v>7608.2440230832644</v>
      </c>
      <c r="AR43" s="14">
        <f t="shared" ref="AR43" si="32">IFERROR(N43/AC43, "N.A.")</f>
        <v>4069.3089517078915</v>
      </c>
    </row>
    <row r="44" spans="1:44" ht="15" customHeight="1" thickBot="1" x14ac:dyDescent="0.3">
      <c r="A44" s="5" t="s">
        <v>0</v>
      </c>
      <c r="B44" s="28">
        <f>B43+C43</f>
        <v>16820648</v>
      </c>
      <c r="C44" s="30"/>
      <c r="D44" s="28">
        <f>D43+E43</f>
        <v>0</v>
      </c>
      <c r="E44" s="30"/>
      <c r="F44" s="28">
        <f>F43+G43</f>
        <v>1483500</v>
      </c>
      <c r="G44" s="30"/>
      <c r="H44" s="28">
        <f>H43+I43</f>
        <v>16244285.000000002</v>
      </c>
      <c r="I44" s="30"/>
      <c r="J44" s="28">
        <f>J43+K43</f>
        <v>0</v>
      </c>
      <c r="K44" s="30"/>
      <c r="L44" s="28">
        <f>L43+M43</f>
        <v>34548433</v>
      </c>
      <c r="M44" s="29"/>
      <c r="N44" s="23">
        <f>B44+D44+F44+H44+J44</f>
        <v>34548433</v>
      </c>
      <c r="P44" s="5" t="s">
        <v>0</v>
      </c>
      <c r="Q44" s="28">
        <f>Q43+R43</f>
        <v>3918</v>
      </c>
      <c r="R44" s="30"/>
      <c r="S44" s="28">
        <f>S43+T43</f>
        <v>0</v>
      </c>
      <c r="T44" s="30"/>
      <c r="U44" s="28">
        <f>U43+V43</f>
        <v>241</v>
      </c>
      <c r="V44" s="30"/>
      <c r="W44" s="28">
        <f>W43+X43</f>
        <v>3611</v>
      </c>
      <c r="X44" s="30"/>
      <c r="Y44" s="28">
        <f>Y43+Z43</f>
        <v>720</v>
      </c>
      <c r="Z44" s="30"/>
      <c r="AA44" s="28">
        <f>AA43+AB43</f>
        <v>8490</v>
      </c>
      <c r="AB44" s="29"/>
      <c r="AC44" s="23">
        <f>Q44+S44+U44+W44+Y44</f>
        <v>8490</v>
      </c>
      <c r="AE44" s="5" t="s">
        <v>0</v>
      </c>
      <c r="AF44" s="31">
        <f>IFERROR(B44/Q44,"N.A.")</f>
        <v>4293.1720265441554</v>
      </c>
      <c r="AG44" s="32"/>
      <c r="AH44" s="31" t="str">
        <f>IFERROR(D44/S44,"N.A.")</f>
        <v>N.A.</v>
      </c>
      <c r="AI44" s="32"/>
      <c r="AJ44" s="31">
        <f>IFERROR(F44/U44,"N.A.")</f>
        <v>6155.601659751037</v>
      </c>
      <c r="AK44" s="32"/>
      <c r="AL44" s="31">
        <f>IFERROR(H44/W44,"N.A.")</f>
        <v>4498.555801716976</v>
      </c>
      <c r="AM44" s="32"/>
      <c r="AN44" s="31">
        <f>IFERROR(J44/Y44,"N.A.")</f>
        <v>0</v>
      </c>
      <c r="AO44" s="32"/>
      <c r="AP44" s="31">
        <f>IFERROR(L44/AA44,"N.A.")</f>
        <v>4069.3089517078915</v>
      </c>
      <c r="AQ44" s="32"/>
      <c r="AR44" s="17">
        <f>IFERROR(N44/AC44, "N.A.")</f>
        <v>4069.3089517078915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1411690</v>
      </c>
      <c r="C15" s="2"/>
      <c r="D15" s="2"/>
      <c r="E15" s="2"/>
      <c r="F15" s="2">
        <v>1651199.9999999998</v>
      </c>
      <c r="G15" s="2"/>
      <c r="H15" s="2">
        <v>16933100</v>
      </c>
      <c r="I15" s="2"/>
      <c r="J15" s="2">
        <v>0</v>
      </c>
      <c r="K15" s="2"/>
      <c r="L15" s="1">
        <f t="shared" ref="L15:M18" si="0">B15+D15+F15+H15+J15</f>
        <v>19995990</v>
      </c>
      <c r="M15" s="13">
        <f t="shared" si="0"/>
        <v>0</v>
      </c>
      <c r="N15" s="14">
        <f>L15+M15</f>
        <v>19995990</v>
      </c>
      <c r="P15" s="3" t="s">
        <v>12</v>
      </c>
      <c r="Q15" s="2">
        <v>599</v>
      </c>
      <c r="R15" s="2">
        <v>0</v>
      </c>
      <c r="S15" s="2">
        <v>0</v>
      </c>
      <c r="T15" s="2">
        <v>0</v>
      </c>
      <c r="U15" s="2">
        <v>241</v>
      </c>
      <c r="V15" s="2">
        <v>0</v>
      </c>
      <c r="W15" s="2">
        <v>1313</v>
      </c>
      <c r="X15" s="2">
        <v>0</v>
      </c>
      <c r="Y15" s="2">
        <v>49</v>
      </c>
      <c r="Z15" s="2">
        <v>0</v>
      </c>
      <c r="AA15" s="1">
        <f t="shared" ref="AA15:AA18" si="1">Q15+S15+U15+W15+Y15</f>
        <v>2202</v>
      </c>
      <c r="AB15" s="13">
        <f t="shared" ref="AB15:AB18" si="2">R15+T15+V15+X15+Z15</f>
        <v>0</v>
      </c>
      <c r="AC15" s="14">
        <f>AA15+AB15</f>
        <v>2202</v>
      </c>
      <c r="AE15" s="3" t="s">
        <v>12</v>
      </c>
      <c r="AF15" s="2">
        <f t="shared" ref="AF15:AR18" si="3">IFERROR(B15/Q15, "N.A.")</f>
        <v>2356.7445742904843</v>
      </c>
      <c r="AG15" s="2" t="str">
        <f t="shared" si="3"/>
        <v>N.A.</v>
      </c>
      <c r="AH15" s="2" t="str">
        <f t="shared" si="3"/>
        <v>N.A.</v>
      </c>
      <c r="AI15" s="2" t="str">
        <f t="shared" si="3"/>
        <v>N.A.</v>
      </c>
      <c r="AJ15" s="2">
        <f t="shared" si="3"/>
        <v>6851.4522821576757</v>
      </c>
      <c r="AK15" s="2" t="str">
        <f t="shared" si="3"/>
        <v>N.A.</v>
      </c>
      <c r="AL15" s="2">
        <f t="shared" si="3"/>
        <v>12896.496572734197</v>
      </c>
      <c r="AM15" s="2" t="str">
        <f t="shared" si="3"/>
        <v>N.A.</v>
      </c>
      <c r="AN15" s="2">
        <f t="shared" si="3"/>
        <v>0</v>
      </c>
      <c r="AO15" s="2" t="str">
        <f t="shared" si="3"/>
        <v>N.A.</v>
      </c>
      <c r="AP15" s="15">
        <f t="shared" si="3"/>
        <v>9080.8310626703005</v>
      </c>
      <c r="AQ15" s="16" t="str">
        <f t="shared" si="3"/>
        <v>N.A.</v>
      </c>
      <c r="AR15" s="14">
        <f t="shared" si="3"/>
        <v>9080.8310626703005</v>
      </c>
    </row>
    <row r="16" spans="1:44" ht="15" customHeight="1" thickBot="1" x14ac:dyDescent="0.3">
      <c r="A16" s="3" t="s">
        <v>13</v>
      </c>
      <c r="B16" s="2">
        <v>7614000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7614000</v>
      </c>
      <c r="M16" s="13">
        <f t="shared" si="0"/>
        <v>0</v>
      </c>
      <c r="N16" s="14">
        <f>L16+M16</f>
        <v>7614000</v>
      </c>
      <c r="P16" s="3" t="s">
        <v>13</v>
      </c>
      <c r="Q16" s="2">
        <v>1128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1128</v>
      </c>
      <c r="AB16" s="13">
        <f t="shared" si="2"/>
        <v>0</v>
      </c>
      <c r="AC16" s="14">
        <f>AA16+AB16</f>
        <v>1128</v>
      </c>
      <c r="AE16" s="3" t="s">
        <v>13</v>
      </c>
      <c r="AF16" s="2">
        <f t="shared" si="3"/>
        <v>6750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>
        <f t="shared" si="3"/>
        <v>6750</v>
      </c>
      <c r="AQ16" s="16" t="str">
        <f t="shared" si="3"/>
        <v>N.A.</v>
      </c>
      <c r="AR16" s="14">
        <f t="shared" si="3"/>
        <v>6750</v>
      </c>
    </row>
    <row r="17" spans="1:44" ht="15" customHeight="1" thickBot="1" x14ac:dyDescent="0.3">
      <c r="A17" s="3" t="s">
        <v>14</v>
      </c>
      <c r="B17" s="2">
        <v>17428400</v>
      </c>
      <c r="C17" s="2">
        <v>64220399.999999985</v>
      </c>
      <c r="D17" s="2">
        <v>15517120</v>
      </c>
      <c r="E17" s="2">
        <v>6536000</v>
      </c>
      <c r="F17" s="2"/>
      <c r="G17" s="2">
        <v>825600</v>
      </c>
      <c r="H17" s="2"/>
      <c r="I17" s="2">
        <v>4747200</v>
      </c>
      <c r="J17" s="2"/>
      <c r="K17" s="2"/>
      <c r="L17" s="1">
        <f t="shared" si="0"/>
        <v>32945520</v>
      </c>
      <c r="M17" s="13">
        <f t="shared" si="0"/>
        <v>76329199.999999985</v>
      </c>
      <c r="N17" s="14">
        <f>L17+M17</f>
        <v>109274719.99999999</v>
      </c>
      <c r="P17" s="3" t="s">
        <v>14</v>
      </c>
      <c r="Q17" s="2">
        <v>1753</v>
      </c>
      <c r="R17" s="2">
        <v>5307</v>
      </c>
      <c r="S17" s="2">
        <v>482</v>
      </c>
      <c r="T17" s="2">
        <v>76</v>
      </c>
      <c r="U17" s="2">
        <v>0</v>
      </c>
      <c r="V17" s="2">
        <v>472</v>
      </c>
      <c r="W17" s="2">
        <v>0</v>
      </c>
      <c r="X17" s="2">
        <v>288</v>
      </c>
      <c r="Y17" s="2">
        <v>0</v>
      </c>
      <c r="Z17" s="2">
        <v>0</v>
      </c>
      <c r="AA17" s="1">
        <f t="shared" si="1"/>
        <v>2235</v>
      </c>
      <c r="AB17" s="13">
        <f t="shared" si="2"/>
        <v>6143</v>
      </c>
      <c r="AC17" s="14">
        <f>AA17+AB17</f>
        <v>8378</v>
      </c>
      <c r="AE17" s="3" t="s">
        <v>14</v>
      </c>
      <c r="AF17" s="2">
        <f t="shared" si="3"/>
        <v>9942.0422133485445</v>
      </c>
      <c r="AG17" s="2">
        <f t="shared" si="3"/>
        <v>12101.074053137363</v>
      </c>
      <c r="AH17" s="2">
        <f t="shared" si="3"/>
        <v>32193.195020746887</v>
      </c>
      <c r="AI17" s="2">
        <f t="shared" si="3"/>
        <v>86000</v>
      </c>
      <c r="AJ17" s="2" t="str">
        <f t="shared" si="3"/>
        <v>N.A.</v>
      </c>
      <c r="AK17" s="2">
        <f t="shared" si="3"/>
        <v>1749.1525423728813</v>
      </c>
      <c r="AL17" s="2" t="str">
        <f t="shared" si="3"/>
        <v>N.A.</v>
      </c>
      <c r="AM17" s="2">
        <f t="shared" si="3"/>
        <v>16483.333333333332</v>
      </c>
      <c r="AN17" s="2" t="str">
        <f t="shared" si="3"/>
        <v>N.A.</v>
      </c>
      <c r="AO17" s="2" t="str">
        <f t="shared" si="3"/>
        <v>N.A.</v>
      </c>
      <c r="AP17" s="15">
        <f t="shared" si="3"/>
        <v>14740.724832214764</v>
      </c>
      <c r="AQ17" s="16">
        <f t="shared" si="3"/>
        <v>12425.394758261433</v>
      </c>
      <c r="AR17" s="14">
        <f t="shared" si="3"/>
        <v>13043.055621866792</v>
      </c>
    </row>
    <row r="18" spans="1:44" ht="15" customHeight="1" thickBot="1" x14ac:dyDescent="0.3">
      <c r="A18" s="3" t="s">
        <v>15</v>
      </c>
      <c r="B18" s="2">
        <v>970080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970080</v>
      </c>
      <c r="M18" s="13">
        <f t="shared" si="0"/>
        <v>0</v>
      </c>
      <c r="N18" s="14">
        <f>L18+M18</f>
        <v>970080</v>
      </c>
      <c r="P18" s="3" t="s">
        <v>15</v>
      </c>
      <c r="Q18" s="2">
        <v>376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376</v>
      </c>
      <c r="AB18" s="13">
        <f t="shared" si="2"/>
        <v>0</v>
      </c>
      <c r="AC18" s="22">
        <f>AA18+AB18</f>
        <v>376</v>
      </c>
      <c r="AE18" s="3" t="s">
        <v>15</v>
      </c>
      <c r="AF18" s="2">
        <f t="shared" si="3"/>
        <v>2580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 t="str">
        <f t="shared" si="3"/>
        <v>N.A.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>
        <f t="shared" si="3"/>
        <v>2580</v>
      </c>
      <c r="AQ18" s="16" t="str">
        <f t="shared" si="3"/>
        <v>N.A.</v>
      </c>
      <c r="AR18" s="14">
        <f t="shared" si="3"/>
        <v>2580</v>
      </c>
    </row>
    <row r="19" spans="1:44" ht="15" customHeight="1" thickBot="1" x14ac:dyDescent="0.3">
      <c r="A19" s="4" t="s">
        <v>16</v>
      </c>
      <c r="B19" s="2">
        <v>27424169.999999993</v>
      </c>
      <c r="C19" s="2">
        <v>64220399.999999985</v>
      </c>
      <c r="D19" s="2">
        <v>15517120</v>
      </c>
      <c r="E19" s="2">
        <v>6536000</v>
      </c>
      <c r="F19" s="2">
        <v>1651199.9999999998</v>
      </c>
      <c r="G19" s="2">
        <v>825600</v>
      </c>
      <c r="H19" s="2">
        <v>16933100</v>
      </c>
      <c r="I19" s="2">
        <v>4747200</v>
      </c>
      <c r="J19" s="2">
        <v>0</v>
      </c>
      <c r="K19" s="2"/>
      <c r="L19" s="1">
        <f t="shared" ref="L19" si="4">B19+D19+F19+H19+J19</f>
        <v>61525589.999999993</v>
      </c>
      <c r="M19" s="13">
        <f t="shared" ref="M19" si="5">C19+E19+G19+I19+K19</f>
        <v>76329199.999999985</v>
      </c>
      <c r="N19" s="22">
        <f>L19+M19</f>
        <v>137854789.99999997</v>
      </c>
      <c r="P19" s="4" t="s">
        <v>16</v>
      </c>
      <c r="Q19" s="2">
        <v>3856</v>
      </c>
      <c r="R19" s="2">
        <v>5307</v>
      </c>
      <c r="S19" s="2">
        <v>482</v>
      </c>
      <c r="T19" s="2">
        <v>76</v>
      </c>
      <c r="U19" s="2">
        <v>241</v>
      </c>
      <c r="V19" s="2">
        <v>472</v>
      </c>
      <c r="W19" s="2">
        <v>1313</v>
      </c>
      <c r="X19" s="2">
        <v>288</v>
      </c>
      <c r="Y19" s="2">
        <v>49</v>
      </c>
      <c r="Z19" s="2">
        <v>0</v>
      </c>
      <c r="AA19" s="1">
        <f t="shared" ref="AA19" si="6">Q19+S19+U19+W19+Y19</f>
        <v>5941</v>
      </c>
      <c r="AB19" s="13">
        <f t="shared" ref="AB19" si="7">R19+T19+V19+X19+Z19</f>
        <v>6143</v>
      </c>
      <c r="AC19" s="14">
        <f>AA19+AB19</f>
        <v>12084</v>
      </c>
      <c r="AE19" s="4" t="s">
        <v>16</v>
      </c>
      <c r="AF19" s="2">
        <f t="shared" ref="AF19:AO19" si="8">IFERROR(B19/Q19, "N.A.")</f>
        <v>7112.0772821576747</v>
      </c>
      <c r="AG19" s="2">
        <f t="shared" si="8"/>
        <v>12101.074053137363</v>
      </c>
      <c r="AH19" s="2">
        <f t="shared" si="8"/>
        <v>32193.195020746887</v>
      </c>
      <c r="AI19" s="2">
        <f t="shared" si="8"/>
        <v>86000</v>
      </c>
      <c r="AJ19" s="2">
        <f t="shared" si="8"/>
        <v>6851.4522821576757</v>
      </c>
      <c r="AK19" s="2">
        <f t="shared" si="8"/>
        <v>1749.1525423728813</v>
      </c>
      <c r="AL19" s="2">
        <f t="shared" si="8"/>
        <v>12896.496572734197</v>
      </c>
      <c r="AM19" s="2">
        <f t="shared" si="8"/>
        <v>16483.333333333332</v>
      </c>
      <c r="AN19" s="2">
        <f t="shared" si="8"/>
        <v>0</v>
      </c>
      <c r="AO19" s="2" t="str">
        <f t="shared" si="8"/>
        <v>N.A.</v>
      </c>
      <c r="AP19" s="15">
        <f t="shared" ref="AP19" si="9">IFERROR(L19/AA19, "N.A.")</f>
        <v>10356.099983167816</v>
      </c>
      <c r="AQ19" s="16">
        <f t="shared" ref="AQ19" si="10">IFERROR(M19/AB19, "N.A.")</f>
        <v>12425.394758261433</v>
      </c>
      <c r="AR19" s="14">
        <f t="shared" ref="AR19" si="11">IFERROR(N19/AC19, "N.A.")</f>
        <v>11408.042866600461</v>
      </c>
    </row>
    <row r="20" spans="1:44" ht="15" customHeight="1" thickBot="1" x14ac:dyDescent="0.3">
      <c r="A20" s="5" t="s">
        <v>0</v>
      </c>
      <c r="B20" s="28">
        <f>B19+C19</f>
        <v>91644569.99999997</v>
      </c>
      <c r="C20" s="30"/>
      <c r="D20" s="28">
        <f>D19+E19</f>
        <v>22053120</v>
      </c>
      <c r="E20" s="30"/>
      <c r="F20" s="28">
        <f>F19+G19</f>
        <v>2476800</v>
      </c>
      <c r="G20" s="30"/>
      <c r="H20" s="28">
        <f>H19+I19</f>
        <v>21680300</v>
      </c>
      <c r="I20" s="30"/>
      <c r="J20" s="28">
        <f>J19+K19</f>
        <v>0</v>
      </c>
      <c r="K20" s="30"/>
      <c r="L20" s="28">
        <f>L19+M19</f>
        <v>137854789.99999997</v>
      </c>
      <c r="M20" s="29"/>
      <c r="N20" s="23">
        <f>B20+D20+F20+H20+J20</f>
        <v>137854789.99999997</v>
      </c>
      <c r="P20" s="5" t="s">
        <v>0</v>
      </c>
      <c r="Q20" s="28">
        <f>Q19+R19</f>
        <v>9163</v>
      </c>
      <c r="R20" s="30"/>
      <c r="S20" s="28">
        <f>S19+T19</f>
        <v>558</v>
      </c>
      <c r="T20" s="30"/>
      <c r="U20" s="28">
        <f>U19+V19</f>
        <v>713</v>
      </c>
      <c r="V20" s="30"/>
      <c r="W20" s="28">
        <f>W19+X19</f>
        <v>1601</v>
      </c>
      <c r="X20" s="30"/>
      <c r="Y20" s="28">
        <f>Y19+Z19</f>
        <v>49</v>
      </c>
      <c r="Z20" s="30"/>
      <c r="AA20" s="28">
        <f>AA19+AB19</f>
        <v>12084</v>
      </c>
      <c r="AB20" s="30"/>
      <c r="AC20" s="24">
        <f>Q20+S20+U20+W20+Y20</f>
        <v>12084</v>
      </c>
      <c r="AE20" s="5" t="s">
        <v>0</v>
      </c>
      <c r="AF20" s="31">
        <f>IFERROR(B20/Q20,"N.A.")</f>
        <v>10001.590090581683</v>
      </c>
      <c r="AG20" s="32"/>
      <c r="AH20" s="31">
        <f>IFERROR(D20/S20,"N.A.")</f>
        <v>39521.720430107525</v>
      </c>
      <c r="AI20" s="32"/>
      <c r="AJ20" s="31">
        <f>IFERROR(F20/U20,"N.A.")</f>
        <v>3473.7727910238427</v>
      </c>
      <c r="AK20" s="32"/>
      <c r="AL20" s="31">
        <f>IFERROR(H20/W20,"N.A.")</f>
        <v>13541.723922548408</v>
      </c>
      <c r="AM20" s="32"/>
      <c r="AN20" s="31">
        <f>IFERROR(J20/Y20,"N.A.")</f>
        <v>0</v>
      </c>
      <c r="AO20" s="32"/>
      <c r="AP20" s="31">
        <f>IFERROR(L20/AA20,"N.A.")</f>
        <v>11408.042866600461</v>
      </c>
      <c r="AQ20" s="32"/>
      <c r="AR20" s="17">
        <f>IFERROR(N20/AC20, "N.A.")</f>
        <v>11408.042866600461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1158850</v>
      </c>
      <c r="C27" s="2"/>
      <c r="D27" s="2"/>
      <c r="E27" s="2"/>
      <c r="F27" s="2">
        <v>1651199.9999999998</v>
      </c>
      <c r="G27" s="2"/>
      <c r="H27" s="2">
        <v>14108000</v>
      </c>
      <c r="I27" s="2"/>
      <c r="J27" s="2"/>
      <c r="K27" s="2"/>
      <c r="L27" s="1">
        <f t="shared" ref="L27:M30" si="12">B27+D27+F27+H27+J27</f>
        <v>16918050</v>
      </c>
      <c r="M27" s="13">
        <f t="shared" si="12"/>
        <v>0</v>
      </c>
      <c r="N27" s="14">
        <f>L27+M27</f>
        <v>16918050</v>
      </c>
      <c r="P27" s="3" t="s">
        <v>12</v>
      </c>
      <c r="Q27" s="2">
        <v>421</v>
      </c>
      <c r="R27" s="2">
        <v>0</v>
      </c>
      <c r="S27" s="2">
        <v>0</v>
      </c>
      <c r="T27" s="2">
        <v>0</v>
      </c>
      <c r="U27" s="2">
        <v>241</v>
      </c>
      <c r="V27" s="2">
        <v>0</v>
      </c>
      <c r="W27" s="2">
        <v>1006</v>
      </c>
      <c r="X27" s="2">
        <v>0</v>
      </c>
      <c r="Y27" s="2">
        <v>0</v>
      </c>
      <c r="Z27" s="2">
        <v>0</v>
      </c>
      <c r="AA27" s="1">
        <f t="shared" ref="AA27:AB30" si="13">Q27+S27+U27+W27+Y27</f>
        <v>1668</v>
      </c>
      <c r="AB27" s="13">
        <f t="shared" si="13"/>
        <v>0</v>
      </c>
      <c r="AC27" s="14">
        <f>AA27+AB27</f>
        <v>1668</v>
      </c>
      <c r="AE27" s="3" t="s">
        <v>12</v>
      </c>
      <c r="AF27" s="2">
        <f t="shared" ref="AF27:AR30" si="14">IFERROR(B27/Q27, "N.A.")</f>
        <v>2752.6128266033256</v>
      </c>
      <c r="AG27" s="2" t="str">
        <f t="shared" si="14"/>
        <v>N.A.</v>
      </c>
      <c r="AH27" s="2" t="str">
        <f t="shared" si="14"/>
        <v>N.A.</v>
      </c>
      <c r="AI27" s="2" t="str">
        <f t="shared" si="14"/>
        <v>N.A.</v>
      </c>
      <c r="AJ27" s="2">
        <f t="shared" si="14"/>
        <v>6851.4522821576757</v>
      </c>
      <c r="AK27" s="2" t="str">
        <f t="shared" si="14"/>
        <v>N.A.</v>
      </c>
      <c r="AL27" s="2">
        <f t="shared" si="14"/>
        <v>14023.856858846919</v>
      </c>
      <c r="AM27" s="2" t="str">
        <f t="shared" si="14"/>
        <v>N.A.</v>
      </c>
      <c r="AN27" s="2" t="str">
        <f t="shared" si="14"/>
        <v>N.A.</v>
      </c>
      <c r="AO27" s="2" t="str">
        <f t="shared" si="14"/>
        <v>N.A.</v>
      </c>
      <c r="AP27" s="15">
        <f t="shared" si="14"/>
        <v>10142.71582733813</v>
      </c>
      <c r="AQ27" s="16" t="str">
        <f t="shared" si="14"/>
        <v>N.A.</v>
      </c>
      <c r="AR27" s="14">
        <f t="shared" si="14"/>
        <v>10142.71582733813</v>
      </c>
    </row>
    <row r="28" spans="1:44" ht="15" customHeight="1" thickBot="1" x14ac:dyDescent="0.3">
      <c r="A28" s="3" t="s">
        <v>13</v>
      </c>
      <c r="B28" s="2">
        <v>5301600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5301600</v>
      </c>
      <c r="M28" s="13">
        <f t="shared" si="12"/>
        <v>0</v>
      </c>
      <c r="N28" s="14">
        <f>L28+M28</f>
        <v>5301600</v>
      </c>
      <c r="P28" s="3" t="s">
        <v>13</v>
      </c>
      <c r="Q28" s="2">
        <v>752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752</v>
      </c>
      <c r="AB28" s="13">
        <f t="shared" si="13"/>
        <v>0</v>
      </c>
      <c r="AC28" s="14">
        <f>AA28+AB28</f>
        <v>752</v>
      </c>
      <c r="AE28" s="3" t="s">
        <v>13</v>
      </c>
      <c r="AF28" s="2">
        <f t="shared" si="14"/>
        <v>7050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>
        <f t="shared" si="14"/>
        <v>7050</v>
      </c>
      <c r="AQ28" s="16" t="str">
        <f t="shared" si="14"/>
        <v>N.A.</v>
      </c>
      <c r="AR28" s="14">
        <f t="shared" si="14"/>
        <v>7050</v>
      </c>
    </row>
    <row r="29" spans="1:44" ht="15" customHeight="1" thickBot="1" x14ac:dyDescent="0.3">
      <c r="A29" s="3" t="s">
        <v>14</v>
      </c>
      <c r="B29" s="2">
        <v>10780600.000000002</v>
      </c>
      <c r="C29" s="2">
        <v>33249800.000000004</v>
      </c>
      <c r="D29" s="2">
        <v>1960800</v>
      </c>
      <c r="E29" s="2"/>
      <c r="F29" s="2"/>
      <c r="G29" s="2">
        <v>825600</v>
      </c>
      <c r="H29" s="2"/>
      <c r="I29" s="2">
        <v>3302400</v>
      </c>
      <c r="J29" s="2"/>
      <c r="K29" s="2"/>
      <c r="L29" s="1">
        <f t="shared" si="12"/>
        <v>12741400.000000002</v>
      </c>
      <c r="M29" s="13">
        <f t="shared" si="12"/>
        <v>37377800</v>
      </c>
      <c r="N29" s="14">
        <f>L29+M29</f>
        <v>50119200</v>
      </c>
      <c r="P29" s="3" t="s">
        <v>14</v>
      </c>
      <c r="Q29" s="2">
        <v>835</v>
      </c>
      <c r="R29" s="2">
        <v>2350</v>
      </c>
      <c r="S29" s="2">
        <v>76</v>
      </c>
      <c r="T29" s="2">
        <v>0</v>
      </c>
      <c r="U29" s="2">
        <v>0</v>
      </c>
      <c r="V29" s="2">
        <v>472</v>
      </c>
      <c r="W29" s="2">
        <v>0</v>
      </c>
      <c r="X29" s="2">
        <v>192</v>
      </c>
      <c r="Y29" s="2">
        <v>0</v>
      </c>
      <c r="Z29" s="2">
        <v>0</v>
      </c>
      <c r="AA29" s="1">
        <f t="shared" si="13"/>
        <v>911</v>
      </c>
      <c r="AB29" s="13">
        <f t="shared" si="13"/>
        <v>3014</v>
      </c>
      <c r="AC29" s="14">
        <f>AA29+AB29</f>
        <v>3925</v>
      </c>
      <c r="AE29" s="3" t="s">
        <v>14</v>
      </c>
      <c r="AF29" s="2">
        <f t="shared" si="14"/>
        <v>12910.898203592817</v>
      </c>
      <c r="AG29" s="2">
        <f t="shared" si="14"/>
        <v>14148.851063829788</v>
      </c>
      <c r="AH29" s="2">
        <f t="shared" si="14"/>
        <v>25800</v>
      </c>
      <c r="AI29" s="2" t="str">
        <f t="shared" si="14"/>
        <v>N.A.</v>
      </c>
      <c r="AJ29" s="2" t="str">
        <f t="shared" si="14"/>
        <v>N.A.</v>
      </c>
      <c r="AK29" s="2">
        <f t="shared" si="14"/>
        <v>1749.1525423728813</v>
      </c>
      <c r="AL29" s="2" t="str">
        <f t="shared" si="14"/>
        <v>N.A.</v>
      </c>
      <c r="AM29" s="2">
        <f t="shared" si="14"/>
        <v>17200</v>
      </c>
      <c r="AN29" s="2" t="str">
        <f t="shared" si="14"/>
        <v>N.A.</v>
      </c>
      <c r="AO29" s="2" t="str">
        <f t="shared" si="14"/>
        <v>N.A.</v>
      </c>
      <c r="AP29" s="15">
        <f t="shared" si="14"/>
        <v>13986.16904500549</v>
      </c>
      <c r="AQ29" s="16">
        <f t="shared" si="14"/>
        <v>12401.393497013934</v>
      </c>
      <c r="AR29" s="14">
        <f t="shared" si="14"/>
        <v>12769.222929936306</v>
      </c>
    </row>
    <row r="30" spans="1:44" ht="15" customHeight="1" thickBot="1" x14ac:dyDescent="0.3">
      <c r="A30" s="3" t="s">
        <v>15</v>
      </c>
      <c r="B30" s="2">
        <v>970080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970080</v>
      </c>
      <c r="M30" s="13">
        <f t="shared" si="12"/>
        <v>0</v>
      </c>
      <c r="N30" s="14">
        <f>L30+M30</f>
        <v>970080</v>
      </c>
      <c r="P30" s="3" t="s">
        <v>15</v>
      </c>
      <c r="Q30" s="2">
        <v>376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376</v>
      </c>
      <c r="AB30" s="13">
        <f t="shared" si="13"/>
        <v>0</v>
      </c>
      <c r="AC30" s="22">
        <f>AA30+AB30</f>
        <v>376</v>
      </c>
      <c r="AE30" s="3" t="s">
        <v>15</v>
      </c>
      <c r="AF30" s="2">
        <f t="shared" si="14"/>
        <v>2580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>
        <f t="shared" si="14"/>
        <v>2580</v>
      </c>
      <c r="AQ30" s="16" t="str">
        <f t="shared" si="14"/>
        <v>N.A.</v>
      </c>
      <c r="AR30" s="14">
        <f t="shared" si="14"/>
        <v>2580</v>
      </c>
    </row>
    <row r="31" spans="1:44" ht="15" customHeight="1" thickBot="1" x14ac:dyDescent="0.3">
      <c r="A31" s="4" t="s">
        <v>16</v>
      </c>
      <c r="B31" s="2">
        <v>18211130</v>
      </c>
      <c r="C31" s="2">
        <v>33249800.000000004</v>
      </c>
      <c r="D31" s="2">
        <v>1960800</v>
      </c>
      <c r="E31" s="2"/>
      <c r="F31" s="2">
        <v>1651199.9999999998</v>
      </c>
      <c r="G31" s="2">
        <v>825600</v>
      </c>
      <c r="H31" s="2">
        <v>14108000</v>
      </c>
      <c r="I31" s="2">
        <v>3302400</v>
      </c>
      <c r="J31" s="2"/>
      <c r="K31" s="2"/>
      <c r="L31" s="1">
        <f t="shared" ref="L31" si="15">B31+D31+F31+H31+J31</f>
        <v>35931130</v>
      </c>
      <c r="M31" s="13">
        <f t="shared" ref="M31" si="16">C31+E31+G31+I31+K31</f>
        <v>37377800</v>
      </c>
      <c r="N31" s="22">
        <f>L31+M31</f>
        <v>73308930</v>
      </c>
      <c r="P31" s="4" t="s">
        <v>16</v>
      </c>
      <c r="Q31" s="2">
        <v>2384</v>
      </c>
      <c r="R31" s="2">
        <v>2350</v>
      </c>
      <c r="S31" s="2">
        <v>76</v>
      </c>
      <c r="T31" s="2">
        <v>0</v>
      </c>
      <c r="U31" s="2">
        <v>241</v>
      </c>
      <c r="V31" s="2">
        <v>472</v>
      </c>
      <c r="W31" s="2">
        <v>1006</v>
      </c>
      <c r="X31" s="2">
        <v>192</v>
      </c>
      <c r="Y31" s="2">
        <v>0</v>
      </c>
      <c r="Z31" s="2">
        <v>0</v>
      </c>
      <c r="AA31" s="1">
        <f t="shared" ref="AA31" si="17">Q31+S31+U31+W31+Y31</f>
        <v>3707</v>
      </c>
      <c r="AB31" s="13">
        <f t="shared" ref="AB31" si="18">R31+T31+V31+X31+Z31</f>
        <v>3014</v>
      </c>
      <c r="AC31" s="14">
        <f>AA31+AB31</f>
        <v>6721</v>
      </c>
      <c r="AE31" s="4" t="s">
        <v>16</v>
      </c>
      <c r="AF31" s="2">
        <f t="shared" ref="AF31:AO31" si="19">IFERROR(B31/Q31, "N.A.")</f>
        <v>7638.8968120805366</v>
      </c>
      <c r="AG31" s="2">
        <f t="shared" si="19"/>
        <v>14148.851063829788</v>
      </c>
      <c r="AH31" s="2">
        <f t="shared" si="19"/>
        <v>25800</v>
      </c>
      <c r="AI31" s="2" t="str">
        <f t="shared" si="19"/>
        <v>N.A.</v>
      </c>
      <c r="AJ31" s="2">
        <f t="shared" si="19"/>
        <v>6851.4522821576757</v>
      </c>
      <c r="AK31" s="2">
        <f t="shared" si="19"/>
        <v>1749.1525423728813</v>
      </c>
      <c r="AL31" s="2">
        <f t="shared" si="19"/>
        <v>14023.856858846919</v>
      </c>
      <c r="AM31" s="2">
        <f t="shared" si="19"/>
        <v>17200</v>
      </c>
      <c r="AN31" s="2" t="str">
        <f t="shared" si="19"/>
        <v>N.A.</v>
      </c>
      <c r="AO31" s="2" t="str">
        <f t="shared" si="19"/>
        <v>N.A.</v>
      </c>
      <c r="AP31" s="15">
        <f t="shared" ref="AP31" si="20">IFERROR(L31/AA31, "N.A.")</f>
        <v>9692.7785271108714</v>
      </c>
      <c r="AQ31" s="16">
        <f t="shared" ref="AQ31" si="21">IFERROR(M31/AB31, "N.A.")</f>
        <v>12401.393497013934</v>
      </c>
      <c r="AR31" s="14">
        <f t="shared" ref="AR31" si="22">IFERROR(N31/AC31, "N.A.")</f>
        <v>10907.443832762981</v>
      </c>
    </row>
    <row r="32" spans="1:44" ht="15" customHeight="1" thickBot="1" x14ac:dyDescent="0.3">
      <c r="A32" s="5" t="s">
        <v>0</v>
      </c>
      <c r="B32" s="28">
        <f>B31+C31</f>
        <v>51460930</v>
      </c>
      <c r="C32" s="30"/>
      <c r="D32" s="28">
        <f>D31+E31</f>
        <v>1960800</v>
      </c>
      <c r="E32" s="30"/>
      <c r="F32" s="28">
        <f>F31+G31</f>
        <v>2476800</v>
      </c>
      <c r="G32" s="30"/>
      <c r="H32" s="28">
        <f>H31+I31</f>
        <v>17410400</v>
      </c>
      <c r="I32" s="30"/>
      <c r="J32" s="28">
        <f>J31+K31</f>
        <v>0</v>
      </c>
      <c r="K32" s="30"/>
      <c r="L32" s="28">
        <f>L31+M31</f>
        <v>73308930</v>
      </c>
      <c r="M32" s="29"/>
      <c r="N32" s="23">
        <f>B32+D32+F32+H32+J32</f>
        <v>73308930</v>
      </c>
      <c r="P32" s="5" t="s">
        <v>0</v>
      </c>
      <c r="Q32" s="28">
        <f>Q31+R31</f>
        <v>4734</v>
      </c>
      <c r="R32" s="30"/>
      <c r="S32" s="28">
        <f>S31+T31</f>
        <v>76</v>
      </c>
      <c r="T32" s="30"/>
      <c r="U32" s="28">
        <f>U31+V31</f>
        <v>713</v>
      </c>
      <c r="V32" s="30"/>
      <c r="W32" s="28">
        <f>W31+X31</f>
        <v>1198</v>
      </c>
      <c r="X32" s="30"/>
      <c r="Y32" s="28">
        <f>Y31+Z31</f>
        <v>0</v>
      </c>
      <c r="Z32" s="30"/>
      <c r="AA32" s="28">
        <f>AA31+AB31</f>
        <v>6721</v>
      </c>
      <c r="AB32" s="30"/>
      <c r="AC32" s="24">
        <f>Q32+S32+U32+W32+Y32</f>
        <v>6721</v>
      </c>
      <c r="AE32" s="5" t="s">
        <v>0</v>
      </c>
      <c r="AF32" s="31">
        <f>IFERROR(B32/Q32,"N.A.")</f>
        <v>10870.496408956486</v>
      </c>
      <c r="AG32" s="32"/>
      <c r="AH32" s="31">
        <f>IFERROR(D32/S32,"N.A.")</f>
        <v>25800</v>
      </c>
      <c r="AI32" s="32"/>
      <c r="AJ32" s="31">
        <f>IFERROR(F32/U32,"N.A.")</f>
        <v>3473.7727910238427</v>
      </c>
      <c r="AK32" s="32"/>
      <c r="AL32" s="31">
        <f>IFERROR(H32/W32,"N.A.")</f>
        <v>14532.888146911519</v>
      </c>
      <c r="AM32" s="32"/>
      <c r="AN32" s="31" t="str">
        <f>IFERROR(J32/Y32,"N.A.")</f>
        <v>N.A.</v>
      </c>
      <c r="AO32" s="32"/>
      <c r="AP32" s="31">
        <f>IFERROR(L32/AA32,"N.A.")</f>
        <v>10907.443832762981</v>
      </c>
      <c r="AQ32" s="32"/>
      <c r="AR32" s="17">
        <f>IFERROR(N32/AC32, "N.A.")</f>
        <v>10907.443832762981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252840</v>
      </c>
      <c r="C39" s="2"/>
      <c r="D39" s="2"/>
      <c r="E39" s="2"/>
      <c r="F39" s="2"/>
      <c r="G39" s="2"/>
      <c r="H39" s="2">
        <v>2825100</v>
      </c>
      <c r="I39" s="2"/>
      <c r="J39" s="2">
        <v>0</v>
      </c>
      <c r="K39" s="2"/>
      <c r="L39" s="1">
        <f t="shared" ref="L39:M42" si="23">B39+D39+F39+H39+J39</f>
        <v>3077940</v>
      </c>
      <c r="M39" s="13">
        <f t="shared" si="23"/>
        <v>0</v>
      </c>
      <c r="N39" s="14">
        <f>L39+M39</f>
        <v>3077940</v>
      </c>
      <c r="P39" s="3" t="s">
        <v>12</v>
      </c>
      <c r="Q39" s="2">
        <v>178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307</v>
      </c>
      <c r="X39" s="2">
        <v>0</v>
      </c>
      <c r="Y39" s="2">
        <v>49</v>
      </c>
      <c r="Z39" s="2">
        <v>0</v>
      </c>
      <c r="AA39" s="1">
        <f t="shared" ref="AA39:AB42" si="24">Q39+S39+U39+W39+Y39</f>
        <v>534</v>
      </c>
      <c r="AB39" s="13">
        <f t="shared" si="24"/>
        <v>0</v>
      </c>
      <c r="AC39" s="14">
        <f>AA39+AB39</f>
        <v>534</v>
      </c>
      <c r="AE39" s="3" t="s">
        <v>12</v>
      </c>
      <c r="AF39" s="2">
        <f t="shared" ref="AF39:AR42" si="25">IFERROR(B39/Q39, "N.A.")</f>
        <v>1420.4494382022472</v>
      </c>
      <c r="AG39" s="2" t="str">
        <f t="shared" si="25"/>
        <v>N.A.</v>
      </c>
      <c r="AH39" s="2" t="str">
        <f t="shared" si="25"/>
        <v>N.A.</v>
      </c>
      <c r="AI39" s="2" t="str">
        <f t="shared" si="25"/>
        <v>N.A.</v>
      </c>
      <c r="AJ39" s="2" t="str">
        <f t="shared" si="25"/>
        <v>N.A.</v>
      </c>
      <c r="AK39" s="2" t="str">
        <f t="shared" si="25"/>
        <v>N.A.</v>
      </c>
      <c r="AL39" s="2">
        <f t="shared" si="25"/>
        <v>9202.2801302931603</v>
      </c>
      <c r="AM39" s="2" t="str">
        <f t="shared" si="25"/>
        <v>N.A.</v>
      </c>
      <c r="AN39" s="2">
        <f t="shared" si="25"/>
        <v>0</v>
      </c>
      <c r="AO39" s="2" t="str">
        <f t="shared" si="25"/>
        <v>N.A.</v>
      </c>
      <c r="AP39" s="15">
        <f t="shared" si="25"/>
        <v>5763.9325842696626</v>
      </c>
      <c r="AQ39" s="16" t="str">
        <f t="shared" si="25"/>
        <v>N.A.</v>
      </c>
      <c r="AR39" s="14">
        <f t="shared" si="25"/>
        <v>5763.9325842696626</v>
      </c>
    </row>
    <row r="40" spans="1:44" ht="15" customHeight="1" thickBot="1" x14ac:dyDescent="0.3">
      <c r="A40" s="3" t="s">
        <v>13</v>
      </c>
      <c r="B40" s="2">
        <v>2312400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2312400</v>
      </c>
      <c r="M40" s="13">
        <f t="shared" si="23"/>
        <v>0</v>
      </c>
      <c r="N40" s="14">
        <f>L40+M40</f>
        <v>2312400</v>
      </c>
      <c r="P40" s="3" t="s">
        <v>13</v>
      </c>
      <c r="Q40" s="2">
        <v>376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376</v>
      </c>
      <c r="AB40" s="13">
        <f t="shared" si="24"/>
        <v>0</v>
      </c>
      <c r="AC40" s="14">
        <f>AA40+AB40</f>
        <v>376</v>
      </c>
      <c r="AE40" s="3" t="s">
        <v>13</v>
      </c>
      <c r="AF40" s="2">
        <f t="shared" si="25"/>
        <v>6150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>
        <f t="shared" si="25"/>
        <v>6150</v>
      </c>
      <c r="AQ40" s="16" t="str">
        <f t="shared" si="25"/>
        <v>N.A.</v>
      </c>
      <c r="AR40" s="14">
        <f t="shared" si="25"/>
        <v>6150</v>
      </c>
    </row>
    <row r="41" spans="1:44" ht="15" customHeight="1" thickBot="1" x14ac:dyDescent="0.3">
      <c r="A41" s="3" t="s">
        <v>14</v>
      </c>
      <c r="B41" s="2">
        <v>6647800.0000000009</v>
      </c>
      <c r="C41" s="2">
        <v>30970599.999999996</v>
      </c>
      <c r="D41" s="2">
        <v>13556319.999999998</v>
      </c>
      <c r="E41" s="2">
        <v>6536000</v>
      </c>
      <c r="F41" s="2"/>
      <c r="G41" s="2"/>
      <c r="H41" s="2"/>
      <c r="I41" s="2">
        <v>1444800</v>
      </c>
      <c r="J41" s="2"/>
      <c r="K41" s="2"/>
      <c r="L41" s="1">
        <f t="shared" si="23"/>
        <v>20204120</v>
      </c>
      <c r="M41" s="13">
        <f t="shared" si="23"/>
        <v>38951400</v>
      </c>
      <c r="N41" s="14">
        <f>L41+M41</f>
        <v>59155520</v>
      </c>
      <c r="P41" s="3" t="s">
        <v>14</v>
      </c>
      <c r="Q41" s="2">
        <v>918</v>
      </c>
      <c r="R41" s="2">
        <v>2957</v>
      </c>
      <c r="S41" s="2">
        <v>406</v>
      </c>
      <c r="T41" s="2">
        <v>76</v>
      </c>
      <c r="U41" s="2">
        <v>0</v>
      </c>
      <c r="V41" s="2">
        <v>0</v>
      </c>
      <c r="W41" s="2">
        <v>0</v>
      </c>
      <c r="X41" s="2">
        <v>96</v>
      </c>
      <c r="Y41" s="2">
        <v>0</v>
      </c>
      <c r="Z41" s="2">
        <v>0</v>
      </c>
      <c r="AA41" s="1">
        <f t="shared" si="24"/>
        <v>1324</v>
      </c>
      <c r="AB41" s="13">
        <f t="shared" si="24"/>
        <v>3129</v>
      </c>
      <c r="AC41" s="14">
        <f>AA41+AB41</f>
        <v>4453</v>
      </c>
      <c r="AE41" s="3" t="s">
        <v>14</v>
      </c>
      <c r="AF41" s="2">
        <f t="shared" si="25"/>
        <v>7241.6122004357312</v>
      </c>
      <c r="AG41" s="2">
        <f t="shared" si="25"/>
        <v>10473.655732160973</v>
      </c>
      <c r="AH41" s="2">
        <f t="shared" si="25"/>
        <v>33389.950738916254</v>
      </c>
      <c r="AI41" s="2">
        <f t="shared" si="25"/>
        <v>86000</v>
      </c>
      <c r="AJ41" s="2" t="str">
        <f t="shared" si="25"/>
        <v>N.A.</v>
      </c>
      <c r="AK41" s="2" t="str">
        <f t="shared" si="25"/>
        <v>N.A.</v>
      </c>
      <c r="AL41" s="2" t="str">
        <f t="shared" si="25"/>
        <v>N.A.</v>
      </c>
      <c r="AM41" s="2">
        <f t="shared" si="25"/>
        <v>15050</v>
      </c>
      <c r="AN41" s="2" t="str">
        <f t="shared" si="25"/>
        <v>N.A.</v>
      </c>
      <c r="AO41" s="2" t="str">
        <f t="shared" si="25"/>
        <v>N.A.</v>
      </c>
      <c r="AP41" s="15">
        <f t="shared" si="25"/>
        <v>15259.909365558913</v>
      </c>
      <c r="AQ41" s="16">
        <f t="shared" si="25"/>
        <v>12448.513902205177</v>
      </c>
      <c r="AR41" s="14">
        <f t="shared" si="25"/>
        <v>13284.419492476982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3"/>
        <v>0</v>
      </c>
      <c r="M42" s="13">
        <f t="shared" si="23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4"/>
        <v>0</v>
      </c>
      <c r="AB42" s="13">
        <f t="shared" si="24"/>
        <v>0</v>
      </c>
      <c r="AC42" s="14">
        <f>AA42+AB42</f>
        <v>0</v>
      </c>
      <c r="AE42" s="3" t="s">
        <v>15</v>
      </c>
      <c r="AF42" s="2" t="str">
        <f t="shared" si="25"/>
        <v>N.A.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 t="str">
        <f t="shared" si="25"/>
        <v>N.A.</v>
      </c>
      <c r="AL42" s="2" t="str">
        <f t="shared" si="25"/>
        <v>N.A.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 t="str">
        <f t="shared" si="25"/>
        <v>N.A.</v>
      </c>
      <c r="AQ42" s="16" t="str">
        <f t="shared" si="25"/>
        <v>N.A.</v>
      </c>
      <c r="AR42" s="14" t="str">
        <f t="shared" si="25"/>
        <v>N.A.</v>
      </c>
    </row>
    <row r="43" spans="1:44" ht="15" customHeight="1" thickBot="1" x14ac:dyDescent="0.3">
      <c r="A43" s="4" t="s">
        <v>16</v>
      </c>
      <c r="B43" s="2">
        <v>9213040.0000000019</v>
      </c>
      <c r="C43" s="2">
        <v>30970599.999999996</v>
      </c>
      <c r="D43" s="2">
        <v>13556319.999999998</v>
      </c>
      <c r="E43" s="2">
        <v>6536000</v>
      </c>
      <c r="F43" s="2"/>
      <c r="G43" s="2"/>
      <c r="H43" s="2">
        <v>2825100</v>
      </c>
      <c r="I43" s="2">
        <v>1444800</v>
      </c>
      <c r="J43" s="2">
        <v>0</v>
      </c>
      <c r="K43" s="2"/>
      <c r="L43" s="1">
        <f t="shared" ref="L43" si="26">B43+D43+F43+H43+J43</f>
        <v>25594460</v>
      </c>
      <c r="M43" s="13">
        <f t="shared" ref="M43" si="27">C43+E43+G43+I43+K43</f>
        <v>38951400</v>
      </c>
      <c r="N43" s="22">
        <f>L43+M43</f>
        <v>64545860</v>
      </c>
      <c r="P43" s="4" t="s">
        <v>16</v>
      </c>
      <c r="Q43" s="2">
        <v>1472</v>
      </c>
      <c r="R43" s="2">
        <v>2957</v>
      </c>
      <c r="S43" s="2">
        <v>406</v>
      </c>
      <c r="T43" s="2">
        <v>76</v>
      </c>
      <c r="U43" s="2">
        <v>0</v>
      </c>
      <c r="V43" s="2">
        <v>0</v>
      </c>
      <c r="W43" s="2">
        <v>307</v>
      </c>
      <c r="X43" s="2">
        <v>96</v>
      </c>
      <c r="Y43" s="2">
        <v>49</v>
      </c>
      <c r="Z43" s="2">
        <v>0</v>
      </c>
      <c r="AA43" s="1">
        <f t="shared" ref="AA43" si="28">Q43+S43+U43+W43+Y43</f>
        <v>2234</v>
      </c>
      <c r="AB43" s="13">
        <f t="shared" ref="AB43" si="29">R43+T43+V43+X43+Z43</f>
        <v>3129</v>
      </c>
      <c r="AC43" s="22">
        <f>AA43+AB43</f>
        <v>5363</v>
      </c>
      <c r="AE43" s="4" t="s">
        <v>16</v>
      </c>
      <c r="AF43" s="2">
        <f t="shared" ref="AF43:AO43" si="30">IFERROR(B43/Q43, "N.A.")</f>
        <v>6258.8586956521749</v>
      </c>
      <c r="AG43" s="2">
        <f t="shared" si="30"/>
        <v>10473.655732160973</v>
      </c>
      <c r="AH43" s="2">
        <f t="shared" si="30"/>
        <v>33389.950738916254</v>
      </c>
      <c r="AI43" s="2">
        <f t="shared" si="30"/>
        <v>86000</v>
      </c>
      <c r="AJ43" s="2" t="str">
        <f t="shared" si="30"/>
        <v>N.A.</v>
      </c>
      <c r="AK43" s="2" t="str">
        <f t="shared" si="30"/>
        <v>N.A.</v>
      </c>
      <c r="AL43" s="2">
        <f t="shared" si="30"/>
        <v>9202.2801302931603</v>
      </c>
      <c r="AM43" s="2">
        <f t="shared" si="30"/>
        <v>15050</v>
      </c>
      <c r="AN43" s="2">
        <f t="shared" si="30"/>
        <v>0</v>
      </c>
      <c r="AO43" s="2" t="str">
        <f t="shared" si="30"/>
        <v>N.A.</v>
      </c>
      <c r="AP43" s="15">
        <f t="shared" ref="AP43" si="31">IFERROR(L43/AA43, "N.A.")</f>
        <v>11456.786034019695</v>
      </c>
      <c r="AQ43" s="16">
        <f t="shared" ref="AQ43" si="32">IFERROR(M43/AB43, "N.A.")</f>
        <v>12448.513902205177</v>
      </c>
      <c r="AR43" s="14">
        <f t="shared" ref="AR43" si="33">IFERROR(N43/AC43, "N.A.")</f>
        <v>12035.401827335447</v>
      </c>
    </row>
    <row r="44" spans="1:44" ht="15" customHeight="1" thickBot="1" x14ac:dyDescent="0.3">
      <c r="A44" s="5" t="s">
        <v>0</v>
      </c>
      <c r="B44" s="28">
        <f>B43+C43</f>
        <v>40183640</v>
      </c>
      <c r="C44" s="30"/>
      <c r="D44" s="28">
        <f>D43+E43</f>
        <v>20092320</v>
      </c>
      <c r="E44" s="30"/>
      <c r="F44" s="28">
        <f>F43+G43</f>
        <v>0</v>
      </c>
      <c r="G44" s="30"/>
      <c r="H44" s="28">
        <f>H43+I43</f>
        <v>4269900</v>
      </c>
      <c r="I44" s="30"/>
      <c r="J44" s="28">
        <f>J43+K43</f>
        <v>0</v>
      </c>
      <c r="K44" s="30"/>
      <c r="L44" s="28">
        <f>L43+M43</f>
        <v>64545860</v>
      </c>
      <c r="M44" s="29"/>
      <c r="N44" s="23">
        <f>B44+D44+F44+H44+J44</f>
        <v>64545860</v>
      </c>
      <c r="P44" s="5" t="s">
        <v>0</v>
      </c>
      <c r="Q44" s="28">
        <f>Q43+R43</f>
        <v>4429</v>
      </c>
      <c r="R44" s="30"/>
      <c r="S44" s="28">
        <f>S43+T43</f>
        <v>482</v>
      </c>
      <c r="T44" s="30"/>
      <c r="U44" s="28">
        <f>U43+V43</f>
        <v>0</v>
      </c>
      <c r="V44" s="30"/>
      <c r="W44" s="28">
        <f>W43+X43</f>
        <v>403</v>
      </c>
      <c r="X44" s="30"/>
      <c r="Y44" s="28">
        <f>Y43+Z43</f>
        <v>49</v>
      </c>
      <c r="Z44" s="30"/>
      <c r="AA44" s="28">
        <f>AA43+AB43</f>
        <v>5363</v>
      </c>
      <c r="AB44" s="29"/>
      <c r="AC44" s="23">
        <f>Q44+S44+U44+W44+Y44</f>
        <v>5363</v>
      </c>
      <c r="AE44" s="5" t="s">
        <v>0</v>
      </c>
      <c r="AF44" s="31">
        <f>IFERROR(B44/Q44,"N.A.")</f>
        <v>9072.8471438247907</v>
      </c>
      <c r="AG44" s="32"/>
      <c r="AH44" s="31">
        <f>IFERROR(D44/S44,"N.A.")</f>
        <v>41685.311203319499</v>
      </c>
      <c r="AI44" s="32"/>
      <c r="AJ44" s="31" t="str">
        <f>IFERROR(F44/U44,"N.A.")</f>
        <v>N.A.</v>
      </c>
      <c r="AK44" s="32"/>
      <c r="AL44" s="31">
        <f>IFERROR(H44/W44,"N.A.")</f>
        <v>10595.285359801488</v>
      </c>
      <c r="AM44" s="32"/>
      <c r="AN44" s="31">
        <f>IFERROR(J44/Y44,"N.A.")</f>
        <v>0</v>
      </c>
      <c r="AO44" s="32"/>
      <c r="AP44" s="31">
        <f>IFERROR(L44/AA44,"N.A.")</f>
        <v>12035.401827335447</v>
      </c>
      <c r="AQ44" s="32"/>
      <c r="AR44" s="17">
        <f>IFERROR(N44/AC44, "N.A.")</f>
        <v>12035.401827335447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3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3" t="s">
        <v>0</v>
      </c>
      <c r="P11" s="33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3" t="s">
        <v>0</v>
      </c>
      <c r="AE11" s="33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3" t="s">
        <v>0</v>
      </c>
    </row>
    <row r="12" spans="1:44" ht="15" customHeight="1" x14ac:dyDescent="0.25">
      <c r="A12" s="34"/>
      <c r="B12" s="38" t="s">
        <v>3</v>
      </c>
      <c r="C12" s="39"/>
      <c r="D12" s="39"/>
      <c r="E12" s="40"/>
      <c r="F12" s="41" t="s">
        <v>4</v>
      </c>
      <c r="G12" s="42"/>
      <c r="H12" s="41" t="s">
        <v>5</v>
      </c>
      <c r="I12" s="42"/>
      <c r="J12" s="41" t="s">
        <v>6</v>
      </c>
      <c r="K12" s="42"/>
      <c r="L12" s="41" t="s">
        <v>7</v>
      </c>
      <c r="M12" s="49"/>
      <c r="N12" s="34"/>
      <c r="P12" s="34"/>
      <c r="Q12" s="38" t="s">
        <v>3</v>
      </c>
      <c r="R12" s="39"/>
      <c r="S12" s="39"/>
      <c r="T12" s="40"/>
      <c r="U12" s="41" t="s">
        <v>4</v>
      </c>
      <c r="V12" s="42"/>
      <c r="W12" s="41" t="s">
        <v>5</v>
      </c>
      <c r="X12" s="42"/>
      <c r="Y12" s="41" t="s">
        <v>6</v>
      </c>
      <c r="Z12" s="42"/>
      <c r="AA12" s="41" t="s">
        <v>7</v>
      </c>
      <c r="AB12" s="49"/>
      <c r="AC12" s="34"/>
      <c r="AE12" s="34"/>
      <c r="AF12" s="38" t="s">
        <v>3</v>
      </c>
      <c r="AG12" s="39"/>
      <c r="AH12" s="39"/>
      <c r="AI12" s="40"/>
      <c r="AJ12" s="41" t="s">
        <v>4</v>
      </c>
      <c r="AK12" s="42"/>
      <c r="AL12" s="41" t="s">
        <v>5</v>
      </c>
      <c r="AM12" s="42"/>
      <c r="AN12" s="41" t="s">
        <v>6</v>
      </c>
      <c r="AO12" s="42"/>
      <c r="AP12" s="41" t="s">
        <v>7</v>
      </c>
      <c r="AQ12" s="49"/>
      <c r="AR12" s="34"/>
    </row>
    <row r="13" spans="1:44" ht="15" customHeight="1" thickBot="1" x14ac:dyDescent="0.3">
      <c r="A13" s="34"/>
      <c r="B13" s="45" t="s">
        <v>8</v>
      </c>
      <c r="C13" s="46"/>
      <c r="D13" s="47" t="s">
        <v>9</v>
      </c>
      <c r="E13" s="48"/>
      <c r="F13" s="43"/>
      <c r="G13" s="44"/>
      <c r="H13" s="43"/>
      <c r="I13" s="44"/>
      <c r="J13" s="43"/>
      <c r="K13" s="44"/>
      <c r="L13" s="43"/>
      <c r="M13" s="50"/>
      <c r="N13" s="34"/>
      <c r="P13" s="34"/>
      <c r="Q13" s="45" t="s">
        <v>8</v>
      </c>
      <c r="R13" s="46"/>
      <c r="S13" s="47" t="s">
        <v>9</v>
      </c>
      <c r="T13" s="48"/>
      <c r="U13" s="43"/>
      <c r="V13" s="44"/>
      <c r="W13" s="43"/>
      <c r="X13" s="44"/>
      <c r="Y13" s="43"/>
      <c r="Z13" s="44"/>
      <c r="AA13" s="43"/>
      <c r="AB13" s="50"/>
      <c r="AC13" s="34"/>
      <c r="AE13" s="34"/>
      <c r="AF13" s="45" t="s">
        <v>8</v>
      </c>
      <c r="AG13" s="46"/>
      <c r="AH13" s="47" t="s">
        <v>9</v>
      </c>
      <c r="AI13" s="48"/>
      <c r="AJ13" s="43"/>
      <c r="AK13" s="44"/>
      <c r="AL13" s="43"/>
      <c r="AM13" s="44"/>
      <c r="AN13" s="43"/>
      <c r="AO13" s="44"/>
      <c r="AP13" s="43"/>
      <c r="AQ13" s="50"/>
      <c r="AR13" s="34"/>
    </row>
    <row r="14" spans="1:44" ht="15" customHeight="1" thickBot="1" x14ac:dyDescent="0.3">
      <c r="A14" s="35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5"/>
      <c r="P14" s="35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5"/>
      <c r="AE14" s="35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5"/>
    </row>
    <row r="15" spans="1:44" ht="15" customHeight="1" thickBot="1" x14ac:dyDescent="0.3">
      <c r="A15" s="3" t="s">
        <v>12</v>
      </c>
      <c r="B15" s="2">
        <v>518175578</v>
      </c>
      <c r="C15" s="2"/>
      <c r="D15" s="2">
        <v>123795205</v>
      </c>
      <c r="E15" s="2"/>
      <c r="F15" s="2">
        <v>305810250.00000018</v>
      </c>
      <c r="G15" s="2"/>
      <c r="H15" s="2">
        <v>668745857.99999976</v>
      </c>
      <c r="I15" s="2"/>
      <c r="J15" s="2">
        <v>0</v>
      </c>
      <c r="K15" s="2"/>
      <c r="L15" s="1">
        <f t="shared" ref="L15:M18" si="0">B15+D15+F15+H15+J15</f>
        <v>1616526891</v>
      </c>
      <c r="M15" s="13">
        <f t="shared" si="0"/>
        <v>0</v>
      </c>
      <c r="N15" s="14">
        <f>L15+M15</f>
        <v>1616526891</v>
      </c>
      <c r="P15" s="3" t="s">
        <v>12</v>
      </c>
      <c r="Q15" s="2">
        <v>59067</v>
      </c>
      <c r="R15" s="2">
        <v>0</v>
      </c>
      <c r="S15" s="2">
        <v>12188</v>
      </c>
      <c r="T15" s="2">
        <v>0</v>
      </c>
      <c r="U15" s="2">
        <v>25484</v>
      </c>
      <c r="V15" s="2">
        <v>0</v>
      </c>
      <c r="W15" s="2">
        <v>112516</v>
      </c>
      <c r="X15" s="2">
        <v>0</v>
      </c>
      <c r="Y15" s="2">
        <v>10733</v>
      </c>
      <c r="Z15" s="2">
        <v>0</v>
      </c>
      <c r="AA15" s="1">
        <f t="shared" ref="AA15:AB18" si="1">Q15+S15+U15+W15+Y15</f>
        <v>219988</v>
      </c>
      <c r="AB15" s="13">
        <f t="shared" si="1"/>
        <v>0</v>
      </c>
      <c r="AC15" s="14">
        <f>AA15+AB15</f>
        <v>219988</v>
      </c>
      <c r="AE15" s="3" t="s">
        <v>12</v>
      </c>
      <c r="AF15" s="2">
        <f t="shared" ref="AF15:AR18" si="2">IFERROR(B15/Q15, "N.A.")</f>
        <v>8772.6747253119338</v>
      </c>
      <c r="AG15" s="2" t="str">
        <f t="shared" si="2"/>
        <v>N.A.</v>
      </c>
      <c r="AH15" s="2">
        <f t="shared" si="2"/>
        <v>10157.138578930095</v>
      </c>
      <c r="AI15" s="2" t="str">
        <f t="shared" si="2"/>
        <v>N.A.</v>
      </c>
      <c r="AJ15" s="2">
        <f t="shared" si="2"/>
        <v>12000.088290692205</v>
      </c>
      <c r="AK15" s="2" t="str">
        <f t="shared" si="2"/>
        <v>N.A.</v>
      </c>
      <c r="AL15" s="2">
        <f t="shared" si="2"/>
        <v>5943.5623200255941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7348.2503181991742</v>
      </c>
      <c r="AQ15" s="16" t="str">
        <f t="shared" si="2"/>
        <v>N.A.</v>
      </c>
      <c r="AR15" s="14">
        <f t="shared" si="2"/>
        <v>7348.2503181991742</v>
      </c>
    </row>
    <row r="16" spans="1:44" ht="15" customHeight="1" thickBot="1" x14ac:dyDescent="0.3">
      <c r="A16" s="3" t="s">
        <v>13</v>
      </c>
      <c r="B16" s="2">
        <v>225178200</v>
      </c>
      <c r="C16" s="2">
        <v>15981100</v>
      </c>
      <c r="D16" s="2">
        <v>1597450</v>
      </c>
      <c r="E16" s="2">
        <v>290500</v>
      </c>
      <c r="F16" s="2"/>
      <c r="G16" s="2"/>
      <c r="H16" s="2"/>
      <c r="I16" s="2"/>
      <c r="J16" s="2"/>
      <c r="K16" s="2"/>
      <c r="L16" s="1">
        <f t="shared" si="0"/>
        <v>226775650</v>
      </c>
      <c r="M16" s="13">
        <f t="shared" si="0"/>
        <v>16271600</v>
      </c>
      <c r="N16" s="14">
        <f>L16+M16</f>
        <v>243047250</v>
      </c>
      <c r="P16" s="3" t="s">
        <v>13</v>
      </c>
      <c r="Q16" s="2">
        <v>36101</v>
      </c>
      <c r="R16" s="2">
        <v>1644</v>
      </c>
      <c r="S16" s="2">
        <v>1046</v>
      </c>
      <c r="T16" s="2">
        <v>83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37147</v>
      </c>
      <c r="AB16" s="13">
        <f t="shared" si="1"/>
        <v>1727</v>
      </c>
      <c r="AC16" s="14">
        <f>AA16+AB16</f>
        <v>38874</v>
      </c>
      <c r="AE16" s="3" t="s">
        <v>13</v>
      </c>
      <c r="AF16" s="2">
        <f t="shared" si="2"/>
        <v>6237.4504861361183</v>
      </c>
      <c r="AG16" s="2">
        <f t="shared" si="2"/>
        <v>9720.8637469586374</v>
      </c>
      <c r="AH16" s="2">
        <f t="shared" si="2"/>
        <v>1527.1988527724666</v>
      </c>
      <c r="AI16" s="2">
        <f t="shared" si="2"/>
        <v>3500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6104.8173472958788</v>
      </c>
      <c r="AQ16" s="16">
        <f t="shared" si="2"/>
        <v>9421.8876664736545</v>
      </c>
      <c r="AR16" s="14">
        <f t="shared" si="2"/>
        <v>6252.180120388949</v>
      </c>
    </row>
    <row r="17" spans="1:44" ht="15" customHeight="1" thickBot="1" x14ac:dyDescent="0.3">
      <c r="A17" s="3" t="s">
        <v>14</v>
      </c>
      <c r="B17" s="2">
        <v>870538826.00000036</v>
      </c>
      <c r="C17" s="2">
        <v>4768346178.0000029</v>
      </c>
      <c r="D17" s="2">
        <v>237483119.00000015</v>
      </c>
      <c r="E17" s="2">
        <v>144738260</v>
      </c>
      <c r="F17" s="2"/>
      <c r="G17" s="2">
        <v>304635269.99999988</v>
      </c>
      <c r="H17" s="2"/>
      <c r="I17" s="2">
        <v>336537843.99999982</v>
      </c>
      <c r="J17" s="2">
        <v>0</v>
      </c>
      <c r="K17" s="2"/>
      <c r="L17" s="1">
        <f t="shared" si="0"/>
        <v>1108021945.0000005</v>
      </c>
      <c r="M17" s="13">
        <f t="shared" si="0"/>
        <v>5554257552.0000029</v>
      </c>
      <c r="N17" s="14">
        <f>L17+M17</f>
        <v>6662279497.0000038</v>
      </c>
      <c r="P17" s="3" t="s">
        <v>14</v>
      </c>
      <c r="Q17" s="2">
        <v>112926</v>
      </c>
      <c r="R17" s="2">
        <v>470114</v>
      </c>
      <c r="S17" s="2">
        <v>23758</v>
      </c>
      <c r="T17" s="2">
        <v>9449</v>
      </c>
      <c r="U17" s="2">
        <v>0</v>
      </c>
      <c r="V17" s="2">
        <v>27426</v>
      </c>
      <c r="W17" s="2">
        <v>0</v>
      </c>
      <c r="X17" s="2">
        <v>28717</v>
      </c>
      <c r="Y17" s="2">
        <v>13204</v>
      </c>
      <c r="Z17" s="2">
        <v>0</v>
      </c>
      <c r="AA17" s="1">
        <f t="shared" si="1"/>
        <v>149888</v>
      </c>
      <c r="AB17" s="13">
        <f t="shared" si="1"/>
        <v>535706</v>
      </c>
      <c r="AC17" s="14">
        <f>AA17+AB17</f>
        <v>685594</v>
      </c>
      <c r="AE17" s="3" t="s">
        <v>14</v>
      </c>
      <c r="AF17" s="2">
        <f t="shared" si="2"/>
        <v>7708.9317429112898</v>
      </c>
      <c r="AG17" s="2">
        <f t="shared" si="2"/>
        <v>10142.957193361617</v>
      </c>
      <c r="AH17" s="2">
        <f t="shared" si="2"/>
        <v>9995.9221735836418</v>
      </c>
      <c r="AI17" s="2">
        <f t="shared" si="2"/>
        <v>15317.838924753942</v>
      </c>
      <c r="AJ17" s="2" t="str">
        <f t="shared" si="2"/>
        <v>N.A.</v>
      </c>
      <c r="AK17" s="2">
        <f t="shared" si="2"/>
        <v>11107.535550207827</v>
      </c>
      <c r="AL17" s="2" t="str">
        <f t="shared" si="2"/>
        <v>N.A.</v>
      </c>
      <c r="AM17" s="2">
        <f t="shared" si="2"/>
        <v>11719.115645784721</v>
      </c>
      <c r="AN17" s="2">
        <f t="shared" si="2"/>
        <v>0</v>
      </c>
      <c r="AO17" s="2" t="str">
        <f t="shared" si="2"/>
        <v>N.A.</v>
      </c>
      <c r="AP17" s="15">
        <f t="shared" si="2"/>
        <v>7392.3325749893284</v>
      </c>
      <c r="AQ17" s="16">
        <f t="shared" si="2"/>
        <v>10368.107790467164</v>
      </c>
      <c r="AR17" s="14">
        <f t="shared" si="2"/>
        <v>9717.5288829832298</v>
      </c>
    </row>
    <row r="18" spans="1:44" ht="15" customHeight="1" thickBot="1" x14ac:dyDescent="0.3">
      <c r="A18" s="3" t="s">
        <v>15</v>
      </c>
      <c r="B18" s="2">
        <v>34594545</v>
      </c>
      <c r="C18" s="2">
        <v>18088000</v>
      </c>
      <c r="D18" s="2">
        <v>1795680</v>
      </c>
      <c r="E18" s="2"/>
      <c r="F18" s="2"/>
      <c r="G18" s="2">
        <v>8047181.0000000019</v>
      </c>
      <c r="H18" s="2">
        <v>38836154</v>
      </c>
      <c r="I18" s="2"/>
      <c r="J18" s="2">
        <v>0</v>
      </c>
      <c r="K18" s="2"/>
      <c r="L18" s="1">
        <f t="shared" si="0"/>
        <v>75226379</v>
      </c>
      <c r="M18" s="13">
        <f t="shared" si="0"/>
        <v>26135181</v>
      </c>
      <c r="N18" s="14">
        <f>L18+M18</f>
        <v>101361560</v>
      </c>
      <c r="P18" s="3" t="s">
        <v>15</v>
      </c>
      <c r="Q18" s="2">
        <v>7603</v>
      </c>
      <c r="R18" s="2">
        <v>1477</v>
      </c>
      <c r="S18" s="2">
        <v>260</v>
      </c>
      <c r="T18" s="2">
        <v>0</v>
      </c>
      <c r="U18" s="2">
        <v>0</v>
      </c>
      <c r="V18" s="2">
        <v>3368</v>
      </c>
      <c r="W18" s="2">
        <v>20985</v>
      </c>
      <c r="X18" s="2">
        <v>0</v>
      </c>
      <c r="Y18" s="2">
        <v>3215</v>
      </c>
      <c r="Z18" s="2">
        <v>0</v>
      </c>
      <c r="AA18" s="1">
        <f t="shared" si="1"/>
        <v>32063</v>
      </c>
      <c r="AB18" s="13">
        <f t="shared" si="1"/>
        <v>4845</v>
      </c>
      <c r="AC18" s="22">
        <f>AA18+AB18</f>
        <v>36908</v>
      </c>
      <c r="AE18" s="3" t="s">
        <v>15</v>
      </c>
      <c r="AF18" s="2">
        <f t="shared" si="2"/>
        <v>4550.1177166907801</v>
      </c>
      <c r="AG18" s="2">
        <f t="shared" si="2"/>
        <v>12246.445497630331</v>
      </c>
      <c r="AH18" s="2">
        <f t="shared" si="2"/>
        <v>6906.4615384615381</v>
      </c>
      <c r="AI18" s="2" t="str">
        <f t="shared" si="2"/>
        <v>N.A.</v>
      </c>
      <c r="AJ18" s="2" t="str">
        <f t="shared" si="2"/>
        <v>N.A.</v>
      </c>
      <c r="AK18" s="2">
        <f t="shared" si="2"/>
        <v>2389.3055225653211</v>
      </c>
      <c r="AL18" s="2">
        <f t="shared" si="2"/>
        <v>1850.6625685013105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2346.2052521598102</v>
      </c>
      <c r="AQ18" s="16">
        <f t="shared" si="2"/>
        <v>5394.2582043343655</v>
      </c>
      <c r="AR18" s="14">
        <f t="shared" si="2"/>
        <v>2746.3303348867453</v>
      </c>
    </row>
    <row r="19" spans="1:44" ht="15" customHeight="1" thickBot="1" x14ac:dyDescent="0.3">
      <c r="A19" s="4" t="s">
        <v>16</v>
      </c>
      <c r="B19" s="2">
        <v>1648487148.9999998</v>
      </c>
      <c r="C19" s="2">
        <v>4802415277.9999933</v>
      </c>
      <c r="D19" s="2">
        <v>364671454</v>
      </c>
      <c r="E19" s="2">
        <v>145028760.00000003</v>
      </c>
      <c r="F19" s="2">
        <v>305810250.00000018</v>
      </c>
      <c r="G19" s="2">
        <v>312682451</v>
      </c>
      <c r="H19" s="2">
        <v>707582012.00000048</v>
      </c>
      <c r="I19" s="2">
        <v>336537843.99999982</v>
      </c>
      <c r="J19" s="2">
        <v>0</v>
      </c>
      <c r="K19" s="2"/>
      <c r="L19" s="1">
        <f t="shared" ref="L19" si="3">B19+D19+F19+H19+J19</f>
        <v>3026550865.0000005</v>
      </c>
      <c r="M19" s="13">
        <f t="shared" ref="M19" si="4">C19+E19+G19+I19+K19</f>
        <v>5596664332.9999933</v>
      </c>
      <c r="N19" s="22">
        <f>L19+M19</f>
        <v>8623215197.9999943</v>
      </c>
      <c r="P19" s="4" t="s">
        <v>16</v>
      </c>
      <c r="Q19" s="2">
        <v>215697</v>
      </c>
      <c r="R19" s="2">
        <v>473235</v>
      </c>
      <c r="S19" s="2">
        <v>37252</v>
      </c>
      <c r="T19" s="2">
        <v>9532</v>
      </c>
      <c r="U19" s="2">
        <v>25484</v>
      </c>
      <c r="V19" s="2">
        <v>30794</v>
      </c>
      <c r="W19" s="2">
        <v>133501</v>
      </c>
      <c r="X19" s="2">
        <v>28717</v>
      </c>
      <c r="Y19" s="2">
        <v>27152</v>
      </c>
      <c r="Z19" s="2">
        <v>0</v>
      </c>
      <c r="AA19" s="1">
        <f t="shared" ref="AA19" si="5">Q19+S19+U19+W19+Y19</f>
        <v>439086</v>
      </c>
      <c r="AB19" s="13">
        <f t="shared" ref="AB19" si="6">R19+T19+V19+X19+Z19</f>
        <v>542278</v>
      </c>
      <c r="AC19" s="14">
        <f>AA19+AB19</f>
        <v>981364</v>
      </c>
      <c r="AE19" s="4" t="s">
        <v>16</v>
      </c>
      <c r="AF19" s="2">
        <f t="shared" ref="AF19:AO19" si="7">IFERROR(B19/Q19, "N.A.")</f>
        <v>7642.6058266920718</v>
      </c>
      <c r="AG19" s="2">
        <f t="shared" si="7"/>
        <v>10148.055993322543</v>
      </c>
      <c r="AH19" s="2">
        <f t="shared" si="7"/>
        <v>9789.3120906260065</v>
      </c>
      <c r="AI19" s="2">
        <f t="shared" si="7"/>
        <v>15214.934955937897</v>
      </c>
      <c r="AJ19" s="2">
        <f t="shared" si="7"/>
        <v>12000.088290692205</v>
      </c>
      <c r="AK19" s="2">
        <f t="shared" si="7"/>
        <v>10154.005682925244</v>
      </c>
      <c r="AL19" s="2">
        <f t="shared" si="7"/>
        <v>5300.200088388855</v>
      </c>
      <c r="AM19" s="2">
        <f t="shared" si="7"/>
        <v>11719.115645784721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6892.8430079756599</v>
      </c>
      <c r="AQ19" s="16">
        <f t="shared" ref="AQ19" si="9">IFERROR(M19/AB19, "N.A.")</f>
        <v>10320.655333611161</v>
      </c>
      <c r="AR19" s="14">
        <f t="shared" ref="AR19" si="10">IFERROR(N19/AC19, "N.A.")</f>
        <v>8786.9691551758515</v>
      </c>
    </row>
    <row r="20" spans="1:44" ht="15" customHeight="1" thickBot="1" x14ac:dyDescent="0.3">
      <c r="A20" s="5" t="s">
        <v>0</v>
      </c>
      <c r="B20" s="28">
        <f>B19+C19</f>
        <v>6450902426.9999933</v>
      </c>
      <c r="C20" s="30"/>
      <c r="D20" s="28">
        <f>D19+E19</f>
        <v>509700214</v>
      </c>
      <c r="E20" s="30"/>
      <c r="F20" s="28">
        <f>F19+G19</f>
        <v>618492701.00000024</v>
      </c>
      <c r="G20" s="30"/>
      <c r="H20" s="28">
        <f>H19+I19</f>
        <v>1044119856.0000002</v>
      </c>
      <c r="I20" s="30"/>
      <c r="J20" s="28">
        <f>J19+K19</f>
        <v>0</v>
      </c>
      <c r="K20" s="30"/>
      <c r="L20" s="28">
        <f>L19+M19</f>
        <v>8623215197.9999943</v>
      </c>
      <c r="M20" s="29"/>
      <c r="N20" s="23">
        <f>B20+D20+F20+H20+J20</f>
        <v>8623215197.9999943</v>
      </c>
      <c r="P20" s="5" t="s">
        <v>0</v>
      </c>
      <c r="Q20" s="28">
        <f>Q19+R19</f>
        <v>688932</v>
      </c>
      <c r="R20" s="30"/>
      <c r="S20" s="28">
        <f>S19+T19</f>
        <v>46784</v>
      </c>
      <c r="T20" s="30"/>
      <c r="U20" s="28">
        <f>U19+V19</f>
        <v>56278</v>
      </c>
      <c r="V20" s="30"/>
      <c r="W20" s="28">
        <f>W19+X19</f>
        <v>162218</v>
      </c>
      <c r="X20" s="30"/>
      <c r="Y20" s="28">
        <f>Y19+Z19</f>
        <v>27152</v>
      </c>
      <c r="Z20" s="30"/>
      <c r="AA20" s="28">
        <f>AA19+AB19</f>
        <v>981364</v>
      </c>
      <c r="AB20" s="30"/>
      <c r="AC20" s="24">
        <f>Q20+S20+U20+W20+Y20</f>
        <v>981364</v>
      </c>
      <c r="AE20" s="5" t="s">
        <v>0</v>
      </c>
      <c r="AF20" s="31">
        <f>IFERROR(B20/Q20,"N.A.")</f>
        <v>9363.6272186514689</v>
      </c>
      <c r="AG20" s="32"/>
      <c r="AH20" s="31">
        <f>IFERROR(D20/S20,"N.A.")</f>
        <v>10894.75491621067</v>
      </c>
      <c r="AI20" s="32"/>
      <c r="AJ20" s="31">
        <f>IFERROR(F20/U20,"N.A.")</f>
        <v>10989.955240058287</v>
      </c>
      <c r="AK20" s="32"/>
      <c r="AL20" s="31">
        <f>IFERROR(H20/W20,"N.A.")</f>
        <v>6436.5228026482891</v>
      </c>
      <c r="AM20" s="32"/>
      <c r="AN20" s="31">
        <f>IFERROR(J20/Y20,"N.A.")</f>
        <v>0</v>
      </c>
      <c r="AO20" s="32"/>
      <c r="AP20" s="31">
        <f>IFERROR(L20/AA20,"N.A.")</f>
        <v>8786.9691551758515</v>
      </c>
      <c r="AQ20" s="32"/>
      <c r="AR20" s="17">
        <f>IFERROR(N20/AC20, "N.A.")</f>
        <v>8786.9691551758515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3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3" t="s">
        <v>0</v>
      </c>
      <c r="P23" s="33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3" t="s">
        <v>0</v>
      </c>
      <c r="AE23" s="33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3" t="s">
        <v>0</v>
      </c>
    </row>
    <row r="24" spans="1:44" ht="15" customHeight="1" x14ac:dyDescent="0.25">
      <c r="A24" s="34"/>
      <c r="B24" s="38" t="s">
        <v>3</v>
      </c>
      <c r="C24" s="39"/>
      <c r="D24" s="39"/>
      <c r="E24" s="40"/>
      <c r="F24" s="41" t="s">
        <v>4</v>
      </c>
      <c r="G24" s="42"/>
      <c r="H24" s="41" t="s">
        <v>5</v>
      </c>
      <c r="I24" s="42"/>
      <c r="J24" s="41" t="s">
        <v>6</v>
      </c>
      <c r="K24" s="42"/>
      <c r="L24" s="41" t="s">
        <v>7</v>
      </c>
      <c r="M24" s="49"/>
      <c r="N24" s="34"/>
      <c r="P24" s="34"/>
      <c r="Q24" s="38" t="s">
        <v>3</v>
      </c>
      <c r="R24" s="39"/>
      <c r="S24" s="39"/>
      <c r="T24" s="40"/>
      <c r="U24" s="41" t="s">
        <v>4</v>
      </c>
      <c r="V24" s="42"/>
      <c r="W24" s="41" t="s">
        <v>5</v>
      </c>
      <c r="X24" s="42"/>
      <c r="Y24" s="41" t="s">
        <v>6</v>
      </c>
      <c r="Z24" s="42"/>
      <c r="AA24" s="41" t="s">
        <v>7</v>
      </c>
      <c r="AB24" s="49"/>
      <c r="AC24" s="34"/>
      <c r="AE24" s="34"/>
      <c r="AF24" s="38" t="s">
        <v>3</v>
      </c>
      <c r="AG24" s="39"/>
      <c r="AH24" s="39"/>
      <c r="AI24" s="40"/>
      <c r="AJ24" s="41" t="s">
        <v>4</v>
      </c>
      <c r="AK24" s="42"/>
      <c r="AL24" s="41" t="s">
        <v>5</v>
      </c>
      <c r="AM24" s="42"/>
      <c r="AN24" s="41" t="s">
        <v>6</v>
      </c>
      <c r="AO24" s="42"/>
      <c r="AP24" s="41" t="s">
        <v>7</v>
      </c>
      <c r="AQ24" s="49"/>
      <c r="AR24" s="34"/>
    </row>
    <row r="25" spans="1:44" ht="15" customHeight="1" thickBot="1" x14ac:dyDescent="0.3">
      <c r="A25" s="34"/>
      <c r="B25" s="45" t="s">
        <v>8</v>
      </c>
      <c r="C25" s="46"/>
      <c r="D25" s="47" t="s">
        <v>9</v>
      </c>
      <c r="E25" s="48"/>
      <c r="F25" s="43"/>
      <c r="G25" s="44"/>
      <c r="H25" s="43"/>
      <c r="I25" s="44"/>
      <c r="J25" s="43"/>
      <c r="K25" s="44"/>
      <c r="L25" s="43"/>
      <c r="M25" s="50"/>
      <c r="N25" s="34"/>
      <c r="P25" s="34"/>
      <c r="Q25" s="45" t="s">
        <v>8</v>
      </c>
      <c r="R25" s="46"/>
      <c r="S25" s="47" t="s">
        <v>9</v>
      </c>
      <c r="T25" s="48"/>
      <c r="U25" s="43"/>
      <c r="V25" s="44"/>
      <c r="W25" s="43"/>
      <c r="X25" s="44"/>
      <c r="Y25" s="43"/>
      <c r="Z25" s="44"/>
      <c r="AA25" s="43"/>
      <c r="AB25" s="50"/>
      <c r="AC25" s="34"/>
      <c r="AE25" s="34"/>
      <c r="AF25" s="45" t="s">
        <v>8</v>
      </c>
      <c r="AG25" s="46"/>
      <c r="AH25" s="47" t="s">
        <v>9</v>
      </c>
      <c r="AI25" s="48"/>
      <c r="AJ25" s="43"/>
      <c r="AK25" s="44"/>
      <c r="AL25" s="43"/>
      <c r="AM25" s="44"/>
      <c r="AN25" s="43"/>
      <c r="AO25" s="44"/>
      <c r="AP25" s="43"/>
      <c r="AQ25" s="50"/>
      <c r="AR25" s="34"/>
    </row>
    <row r="26" spans="1:44" ht="15" customHeight="1" thickBot="1" x14ac:dyDescent="0.3">
      <c r="A26" s="35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5"/>
      <c r="P26" s="35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5"/>
      <c r="AE26" s="35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5"/>
    </row>
    <row r="27" spans="1:44" ht="15" customHeight="1" thickBot="1" x14ac:dyDescent="0.3">
      <c r="A27" s="3" t="s">
        <v>12</v>
      </c>
      <c r="B27" s="2">
        <v>439499259.99999994</v>
      </c>
      <c r="C27" s="2"/>
      <c r="D27" s="2">
        <v>107384685</v>
      </c>
      <c r="E27" s="2"/>
      <c r="F27" s="2">
        <v>266811219.99999997</v>
      </c>
      <c r="G27" s="2"/>
      <c r="H27" s="2">
        <v>398680224.99999988</v>
      </c>
      <c r="I27" s="2"/>
      <c r="J27" s="2">
        <v>0</v>
      </c>
      <c r="K27" s="2"/>
      <c r="L27" s="1">
        <f t="shared" ref="L27:M30" si="11">B27+D27+F27+H27+J27</f>
        <v>1212375390</v>
      </c>
      <c r="M27" s="13">
        <f t="shared" si="11"/>
        <v>0</v>
      </c>
      <c r="N27" s="14">
        <f>L27+M27</f>
        <v>1212375390</v>
      </c>
      <c r="P27" s="3" t="s">
        <v>12</v>
      </c>
      <c r="Q27" s="2">
        <v>44847</v>
      </c>
      <c r="R27" s="2">
        <v>0</v>
      </c>
      <c r="S27" s="2">
        <v>10111</v>
      </c>
      <c r="T27" s="2">
        <v>0</v>
      </c>
      <c r="U27" s="2">
        <v>21247</v>
      </c>
      <c r="V27" s="2">
        <v>0</v>
      </c>
      <c r="W27" s="2">
        <v>54136</v>
      </c>
      <c r="X27" s="2">
        <v>0</v>
      </c>
      <c r="Y27" s="2">
        <v>2649</v>
      </c>
      <c r="Z27" s="2">
        <v>0</v>
      </c>
      <c r="AA27" s="1">
        <f t="shared" ref="AA27:AB30" si="12">Q27+S27+U27+W27+Y27</f>
        <v>132990</v>
      </c>
      <c r="AB27" s="13">
        <f t="shared" si="12"/>
        <v>0</v>
      </c>
      <c r="AC27" s="14">
        <f>AA27+AB27</f>
        <v>132990</v>
      </c>
      <c r="AE27" s="3" t="s">
        <v>12</v>
      </c>
      <c r="AF27" s="2">
        <f t="shared" ref="AF27:AR30" si="13">IFERROR(B27/Q27, "N.A.")</f>
        <v>9799.9701206323716</v>
      </c>
      <c r="AG27" s="2" t="str">
        <f t="shared" si="13"/>
        <v>N.A.</v>
      </c>
      <c r="AH27" s="2">
        <f t="shared" si="13"/>
        <v>10620.580061319355</v>
      </c>
      <c r="AI27" s="2" t="str">
        <f t="shared" si="13"/>
        <v>N.A.</v>
      </c>
      <c r="AJ27" s="2">
        <f t="shared" si="13"/>
        <v>12557.594954581822</v>
      </c>
      <c r="AK27" s="2" t="str">
        <f t="shared" si="13"/>
        <v>N.A.</v>
      </c>
      <c r="AL27" s="2">
        <f t="shared" si="13"/>
        <v>7364.4197022314147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9116.2898714189032</v>
      </c>
      <c r="AQ27" s="16" t="str">
        <f t="shared" si="13"/>
        <v>N.A.</v>
      </c>
      <c r="AR27" s="14">
        <f t="shared" si="13"/>
        <v>9116.2898714189032</v>
      </c>
    </row>
    <row r="28" spans="1:44" ht="15" customHeight="1" thickBot="1" x14ac:dyDescent="0.3">
      <c r="A28" s="3" t="s">
        <v>13</v>
      </c>
      <c r="B28" s="2">
        <v>51775770</v>
      </c>
      <c r="C28" s="2">
        <v>6897300</v>
      </c>
      <c r="D28" s="2">
        <v>479880</v>
      </c>
      <c r="E28" s="2"/>
      <c r="F28" s="2"/>
      <c r="G28" s="2"/>
      <c r="H28" s="2"/>
      <c r="I28" s="2"/>
      <c r="J28" s="2"/>
      <c r="K28" s="2"/>
      <c r="L28" s="1">
        <f t="shared" si="11"/>
        <v>52255650</v>
      </c>
      <c r="M28" s="13">
        <f t="shared" si="11"/>
        <v>6897300</v>
      </c>
      <c r="N28" s="14">
        <f>L28+M28</f>
        <v>59152950</v>
      </c>
      <c r="P28" s="3" t="s">
        <v>13</v>
      </c>
      <c r="Q28" s="2">
        <v>6669</v>
      </c>
      <c r="R28" s="2">
        <v>548</v>
      </c>
      <c r="S28" s="2">
        <v>93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6762</v>
      </c>
      <c r="AB28" s="13">
        <f t="shared" si="12"/>
        <v>548</v>
      </c>
      <c r="AC28" s="14">
        <f>AA28+AB28</f>
        <v>7310</v>
      </c>
      <c r="AE28" s="3" t="s">
        <v>13</v>
      </c>
      <c r="AF28" s="2">
        <f t="shared" si="13"/>
        <v>7763.648223121907</v>
      </c>
      <c r="AG28" s="2">
        <f t="shared" si="13"/>
        <v>12586.313868613139</v>
      </c>
      <c r="AH28" s="2">
        <f t="shared" si="13"/>
        <v>5160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7727.8393966282165</v>
      </c>
      <c r="AQ28" s="16">
        <f t="shared" si="13"/>
        <v>12586.313868613139</v>
      </c>
      <c r="AR28" s="14">
        <f t="shared" si="13"/>
        <v>8092.0588235294117</v>
      </c>
    </row>
    <row r="29" spans="1:44" ht="15" customHeight="1" thickBot="1" x14ac:dyDescent="0.3">
      <c r="A29" s="3" t="s">
        <v>14</v>
      </c>
      <c r="B29" s="2">
        <v>549534652.99999988</v>
      </c>
      <c r="C29" s="2">
        <v>3083273989.9999943</v>
      </c>
      <c r="D29" s="2">
        <v>172873728.00000003</v>
      </c>
      <c r="E29" s="2">
        <v>104473110</v>
      </c>
      <c r="F29" s="2"/>
      <c r="G29" s="2">
        <v>190946120.00000012</v>
      </c>
      <c r="H29" s="2"/>
      <c r="I29" s="2">
        <v>200084204.00000009</v>
      </c>
      <c r="J29" s="2">
        <v>0</v>
      </c>
      <c r="K29" s="2"/>
      <c r="L29" s="1">
        <f t="shared" si="11"/>
        <v>722408380.99999988</v>
      </c>
      <c r="M29" s="13">
        <f t="shared" si="11"/>
        <v>3578777423.9999943</v>
      </c>
      <c r="N29" s="14">
        <f>L29+M29</f>
        <v>4301185804.9999943</v>
      </c>
      <c r="P29" s="3" t="s">
        <v>14</v>
      </c>
      <c r="Q29" s="2">
        <v>62643</v>
      </c>
      <c r="R29" s="2">
        <v>290720</v>
      </c>
      <c r="S29" s="2">
        <v>16580</v>
      </c>
      <c r="T29" s="2">
        <v>6945</v>
      </c>
      <c r="U29" s="2">
        <v>0</v>
      </c>
      <c r="V29" s="2">
        <v>20049</v>
      </c>
      <c r="W29" s="2">
        <v>0</v>
      </c>
      <c r="X29" s="2">
        <v>16791</v>
      </c>
      <c r="Y29" s="2">
        <v>3109</v>
      </c>
      <c r="Z29" s="2">
        <v>0</v>
      </c>
      <c r="AA29" s="1">
        <f t="shared" si="12"/>
        <v>82332</v>
      </c>
      <c r="AB29" s="13">
        <f t="shared" si="12"/>
        <v>334505</v>
      </c>
      <c r="AC29" s="14">
        <f>AA29+AB29</f>
        <v>416837</v>
      </c>
      <c r="AE29" s="3" t="s">
        <v>14</v>
      </c>
      <c r="AF29" s="2">
        <f t="shared" si="13"/>
        <v>8772.4830068802567</v>
      </c>
      <c r="AG29" s="2">
        <f t="shared" si="13"/>
        <v>10605.648011832671</v>
      </c>
      <c r="AH29" s="2">
        <f t="shared" si="13"/>
        <v>10426.642219541618</v>
      </c>
      <c r="AI29" s="2">
        <f t="shared" si="13"/>
        <v>15042.924406047516</v>
      </c>
      <c r="AJ29" s="2" t="str">
        <f t="shared" si="13"/>
        <v>N.A.</v>
      </c>
      <c r="AK29" s="2">
        <f t="shared" si="13"/>
        <v>9523.9722679435436</v>
      </c>
      <c r="AL29" s="2" t="str">
        <f t="shared" si="13"/>
        <v>N.A.</v>
      </c>
      <c r="AM29" s="2">
        <f t="shared" si="13"/>
        <v>11916.157703531659</v>
      </c>
      <c r="AN29" s="2">
        <f t="shared" si="13"/>
        <v>0</v>
      </c>
      <c r="AO29" s="2" t="str">
        <f t="shared" si="13"/>
        <v>N.A.</v>
      </c>
      <c r="AP29" s="15">
        <f t="shared" si="13"/>
        <v>8774.3329568090157</v>
      </c>
      <c r="AQ29" s="16">
        <f t="shared" si="13"/>
        <v>10698.726249233925</v>
      </c>
      <c r="AR29" s="14">
        <f t="shared" si="13"/>
        <v>10318.627677005627</v>
      </c>
    </row>
    <row r="30" spans="1:44" ht="15" customHeight="1" thickBot="1" x14ac:dyDescent="0.3">
      <c r="A30" s="3" t="s">
        <v>15</v>
      </c>
      <c r="B30" s="2">
        <v>33059444.999999996</v>
      </c>
      <c r="C30" s="2">
        <v>6695999.9999999991</v>
      </c>
      <c r="D30" s="2">
        <v>1795680</v>
      </c>
      <c r="E30" s="2"/>
      <c r="F30" s="2"/>
      <c r="G30" s="2">
        <v>7908427</v>
      </c>
      <c r="H30" s="2">
        <v>29082509</v>
      </c>
      <c r="I30" s="2"/>
      <c r="J30" s="2">
        <v>0</v>
      </c>
      <c r="K30" s="2"/>
      <c r="L30" s="1">
        <f t="shared" si="11"/>
        <v>63937634</v>
      </c>
      <c r="M30" s="13">
        <f t="shared" si="11"/>
        <v>14604427</v>
      </c>
      <c r="N30" s="14">
        <f>L30+M30</f>
        <v>78542061</v>
      </c>
      <c r="P30" s="3" t="s">
        <v>15</v>
      </c>
      <c r="Q30" s="2">
        <v>7365</v>
      </c>
      <c r="R30" s="2">
        <v>765</v>
      </c>
      <c r="S30" s="2">
        <v>260</v>
      </c>
      <c r="T30" s="2">
        <v>0</v>
      </c>
      <c r="U30" s="2">
        <v>0</v>
      </c>
      <c r="V30" s="2">
        <v>3004</v>
      </c>
      <c r="W30" s="2">
        <v>18315</v>
      </c>
      <c r="X30" s="2">
        <v>0</v>
      </c>
      <c r="Y30" s="2">
        <v>2122</v>
      </c>
      <c r="Z30" s="2">
        <v>0</v>
      </c>
      <c r="AA30" s="1">
        <f t="shared" si="12"/>
        <v>28062</v>
      </c>
      <c r="AB30" s="13">
        <f t="shared" si="12"/>
        <v>3769</v>
      </c>
      <c r="AC30" s="22">
        <f>AA30+AB30</f>
        <v>31831</v>
      </c>
      <c r="AE30" s="3" t="s">
        <v>15</v>
      </c>
      <c r="AF30" s="2">
        <f t="shared" si="13"/>
        <v>4488.7230142566186</v>
      </c>
      <c r="AG30" s="2">
        <f t="shared" si="13"/>
        <v>8752.9411764705874</v>
      </c>
      <c r="AH30" s="2">
        <f t="shared" si="13"/>
        <v>6906.4615384615381</v>
      </c>
      <c r="AI30" s="2" t="str">
        <f t="shared" si="13"/>
        <v>N.A.</v>
      </c>
      <c r="AJ30" s="2" t="str">
        <f t="shared" si="13"/>
        <v>N.A.</v>
      </c>
      <c r="AK30" s="2">
        <f t="shared" si="13"/>
        <v>2632.632157123835</v>
      </c>
      <c r="AL30" s="2">
        <f t="shared" si="13"/>
        <v>1587.9065793065793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2278.4418074264131</v>
      </c>
      <c r="AQ30" s="16">
        <f t="shared" si="13"/>
        <v>3874.8811355797293</v>
      </c>
      <c r="AR30" s="14">
        <f t="shared" si="13"/>
        <v>2467.4707360748957</v>
      </c>
    </row>
    <row r="31" spans="1:44" ht="15" customHeight="1" thickBot="1" x14ac:dyDescent="0.3">
      <c r="A31" s="4" t="s">
        <v>16</v>
      </c>
      <c r="B31" s="2">
        <v>1073869128.0000002</v>
      </c>
      <c r="C31" s="2">
        <v>3096867290.0000043</v>
      </c>
      <c r="D31" s="2">
        <v>282533973</v>
      </c>
      <c r="E31" s="2">
        <v>104473110</v>
      </c>
      <c r="F31" s="2">
        <v>266811219.99999997</v>
      </c>
      <c r="G31" s="2">
        <v>198854546.99999997</v>
      </c>
      <c r="H31" s="2">
        <v>427762733.99999982</v>
      </c>
      <c r="I31" s="2">
        <v>200084204.00000009</v>
      </c>
      <c r="J31" s="2">
        <v>0</v>
      </c>
      <c r="K31" s="2"/>
      <c r="L31" s="1">
        <f t="shared" ref="L31" si="14">B31+D31+F31+H31+J31</f>
        <v>2050977055</v>
      </c>
      <c r="M31" s="13">
        <f t="shared" ref="M31" si="15">C31+E31+G31+I31+K31</f>
        <v>3600279151.0000043</v>
      </c>
      <c r="N31" s="22">
        <f>L31+M31</f>
        <v>5651256206.0000038</v>
      </c>
      <c r="P31" s="4" t="s">
        <v>16</v>
      </c>
      <c r="Q31" s="2">
        <v>121524</v>
      </c>
      <c r="R31" s="2">
        <v>292033</v>
      </c>
      <c r="S31" s="2">
        <v>27044</v>
      </c>
      <c r="T31" s="2">
        <v>6945</v>
      </c>
      <c r="U31" s="2">
        <v>21247</v>
      </c>
      <c r="V31" s="2">
        <v>23053</v>
      </c>
      <c r="W31" s="2">
        <v>72451</v>
      </c>
      <c r="X31" s="2">
        <v>16791</v>
      </c>
      <c r="Y31" s="2">
        <v>7880</v>
      </c>
      <c r="Z31" s="2">
        <v>0</v>
      </c>
      <c r="AA31" s="1">
        <f t="shared" ref="AA31" si="16">Q31+S31+U31+W31+Y31</f>
        <v>250146</v>
      </c>
      <c r="AB31" s="13">
        <f t="shared" ref="AB31" si="17">R31+T31+V31+X31+Z31</f>
        <v>338822</v>
      </c>
      <c r="AC31" s="14">
        <f>AA31+AB31</f>
        <v>588968</v>
      </c>
      <c r="AE31" s="4" t="s">
        <v>16</v>
      </c>
      <c r="AF31" s="2">
        <f t="shared" ref="AF31:AO31" si="18">IFERROR(B31/Q31, "N.A.")</f>
        <v>8836.68351930483</v>
      </c>
      <c r="AG31" s="2">
        <f t="shared" si="18"/>
        <v>10604.511442200041</v>
      </c>
      <c r="AH31" s="2">
        <f t="shared" si="18"/>
        <v>10447.196161810383</v>
      </c>
      <c r="AI31" s="2">
        <f t="shared" si="18"/>
        <v>15042.924406047516</v>
      </c>
      <c r="AJ31" s="2">
        <f t="shared" si="18"/>
        <v>12557.594954581822</v>
      </c>
      <c r="AK31" s="2">
        <f t="shared" si="18"/>
        <v>8625.9726282913271</v>
      </c>
      <c r="AL31" s="2">
        <f t="shared" si="18"/>
        <v>5904.1660432568196</v>
      </c>
      <c r="AM31" s="2">
        <f t="shared" si="18"/>
        <v>11916.157703531659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8199.1199339585673</v>
      </c>
      <c r="AQ31" s="16">
        <f t="shared" ref="AQ31" si="20">IFERROR(M31/AB31, "N.A.")</f>
        <v>10625.871847164601</v>
      </c>
      <c r="AR31" s="14">
        <f t="shared" ref="AR31" si="21">IFERROR(N31/AC31, "N.A.")</f>
        <v>9595.1837892720887</v>
      </c>
    </row>
    <row r="32" spans="1:44" ht="15" customHeight="1" thickBot="1" x14ac:dyDescent="0.3">
      <c r="A32" s="5" t="s">
        <v>0</v>
      </c>
      <c r="B32" s="28">
        <f>B31+C31</f>
        <v>4170736418.0000048</v>
      </c>
      <c r="C32" s="30"/>
      <c r="D32" s="28">
        <f>D31+E31</f>
        <v>387007083</v>
      </c>
      <c r="E32" s="30"/>
      <c r="F32" s="28">
        <f>F31+G31</f>
        <v>465665766.99999994</v>
      </c>
      <c r="G32" s="30"/>
      <c r="H32" s="28">
        <f>H31+I31</f>
        <v>627846937.99999988</v>
      </c>
      <c r="I32" s="30"/>
      <c r="J32" s="28">
        <f>J31+K31</f>
        <v>0</v>
      </c>
      <c r="K32" s="30"/>
      <c r="L32" s="28">
        <f>L31+M31</f>
        <v>5651256206.0000038</v>
      </c>
      <c r="M32" s="29"/>
      <c r="N32" s="23">
        <f>B32+D32+F32+H32+J32</f>
        <v>5651256206.0000048</v>
      </c>
      <c r="P32" s="5" t="s">
        <v>0</v>
      </c>
      <c r="Q32" s="28">
        <f>Q31+R31</f>
        <v>413557</v>
      </c>
      <c r="R32" s="30"/>
      <c r="S32" s="28">
        <f>S31+T31</f>
        <v>33989</v>
      </c>
      <c r="T32" s="30"/>
      <c r="U32" s="28">
        <f>U31+V31</f>
        <v>44300</v>
      </c>
      <c r="V32" s="30"/>
      <c r="W32" s="28">
        <f>W31+X31</f>
        <v>89242</v>
      </c>
      <c r="X32" s="30"/>
      <c r="Y32" s="28">
        <f>Y31+Z31</f>
        <v>7880</v>
      </c>
      <c r="Z32" s="30"/>
      <c r="AA32" s="28">
        <f>AA31+AB31</f>
        <v>588968</v>
      </c>
      <c r="AB32" s="30"/>
      <c r="AC32" s="24">
        <f>Q32+S32+U32+W32+Y32</f>
        <v>588968</v>
      </c>
      <c r="AE32" s="5" t="s">
        <v>0</v>
      </c>
      <c r="AF32" s="31">
        <f>IFERROR(B32/Q32,"N.A.")</f>
        <v>10085.034029166487</v>
      </c>
      <c r="AG32" s="32"/>
      <c r="AH32" s="31">
        <f>IFERROR(D32/S32,"N.A.")</f>
        <v>11386.245049869076</v>
      </c>
      <c r="AI32" s="32"/>
      <c r="AJ32" s="31">
        <f>IFERROR(F32/U32,"N.A.")</f>
        <v>10511.642595936793</v>
      </c>
      <c r="AK32" s="32"/>
      <c r="AL32" s="31">
        <f>IFERROR(H32/W32,"N.A.")</f>
        <v>7035.3302032675183</v>
      </c>
      <c r="AM32" s="32"/>
      <c r="AN32" s="31">
        <f>IFERROR(J32/Y32,"N.A.")</f>
        <v>0</v>
      </c>
      <c r="AO32" s="32"/>
      <c r="AP32" s="31">
        <f>IFERROR(L32/AA32,"N.A.")</f>
        <v>9595.1837892720887</v>
      </c>
      <c r="AQ32" s="32"/>
      <c r="AR32" s="17">
        <f>IFERROR(N32/AC32, "N.A.")</f>
        <v>9595.1837892720905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3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3" t="s">
        <v>0</v>
      </c>
      <c r="P35" s="33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3" t="s">
        <v>0</v>
      </c>
      <c r="AE35" s="33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3" t="s">
        <v>0</v>
      </c>
    </row>
    <row r="36" spans="1:44" ht="15" customHeight="1" x14ac:dyDescent="0.25">
      <c r="A36" s="34"/>
      <c r="B36" s="38" t="s">
        <v>3</v>
      </c>
      <c r="C36" s="39"/>
      <c r="D36" s="39"/>
      <c r="E36" s="40"/>
      <c r="F36" s="41" t="s">
        <v>4</v>
      </c>
      <c r="G36" s="42"/>
      <c r="H36" s="41" t="s">
        <v>5</v>
      </c>
      <c r="I36" s="42"/>
      <c r="J36" s="41" t="s">
        <v>6</v>
      </c>
      <c r="K36" s="42"/>
      <c r="L36" s="41" t="s">
        <v>7</v>
      </c>
      <c r="M36" s="49"/>
      <c r="N36" s="34"/>
      <c r="P36" s="34"/>
      <c r="Q36" s="38" t="s">
        <v>3</v>
      </c>
      <c r="R36" s="39"/>
      <c r="S36" s="39"/>
      <c r="T36" s="40"/>
      <c r="U36" s="41" t="s">
        <v>4</v>
      </c>
      <c r="V36" s="42"/>
      <c r="W36" s="41" t="s">
        <v>5</v>
      </c>
      <c r="X36" s="42"/>
      <c r="Y36" s="41" t="s">
        <v>6</v>
      </c>
      <c r="Z36" s="42"/>
      <c r="AA36" s="41" t="s">
        <v>7</v>
      </c>
      <c r="AB36" s="49"/>
      <c r="AC36" s="34"/>
      <c r="AE36" s="34"/>
      <c r="AF36" s="38" t="s">
        <v>3</v>
      </c>
      <c r="AG36" s="39"/>
      <c r="AH36" s="39"/>
      <c r="AI36" s="40"/>
      <c r="AJ36" s="41" t="s">
        <v>4</v>
      </c>
      <c r="AK36" s="42"/>
      <c r="AL36" s="41" t="s">
        <v>5</v>
      </c>
      <c r="AM36" s="42"/>
      <c r="AN36" s="41" t="s">
        <v>6</v>
      </c>
      <c r="AO36" s="42"/>
      <c r="AP36" s="41" t="s">
        <v>7</v>
      </c>
      <c r="AQ36" s="49"/>
      <c r="AR36" s="34"/>
    </row>
    <row r="37" spans="1:44" ht="15" customHeight="1" thickBot="1" x14ac:dyDescent="0.3">
      <c r="A37" s="34"/>
      <c r="B37" s="45" t="s">
        <v>8</v>
      </c>
      <c r="C37" s="46"/>
      <c r="D37" s="47" t="s">
        <v>9</v>
      </c>
      <c r="E37" s="48"/>
      <c r="F37" s="43"/>
      <c r="G37" s="44"/>
      <c r="H37" s="43"/>
      <c r="I37" s="44"/>
      <c r="J37" s="43"/>
      <c r="K37" s="44"/>
      <c r="L37" s="43"/>
      <c r="M37" s="50"/>
      <c r="N37" s="34"/>
      <c r="P37" s="34"/>
      <c r="Q37" s="45" t="s">
        <v>8</v>
      </c>
      <c r="R37" s="46"/>
      <c r="S37" s="47" t="s">
        <v>9</v>
      </c>
      <c r="T37" s="48"/>
      <c r="U37" s="43"/>
      <c r="V37" s="44"/>
      <c r="W37" s="43"/>
      <c r="X37" s="44"/>
      <c r="Y37" s="43"/>
      <c r="Z37" s="44"/>
      <c r="AA37" s="43"/>
      <c r="AB37" s="50"/>
      <c r="AC37" s="34"/>
      <c r="AE37" s="34"/>
      <c r="AF37" s="45" t="s">
        <v>8</v>
      </c>
      <c r="AG37" s="46"/>
      <c r="AH37" s="47" t="s">
        <v>9</v>
      </c>
      <c r="AI37" s="48"/>
      <c r="AJ37" s="43"/>
      <c r="AK37" s="44"/>
      <c r="AL37" s="43"/>
      <c r="AM37" s="44"/>
      <c r="AN37" s="43"/>
      <c r="AO37" s="44"/>
      <c r="AP37" s="43"/>
      <c r="AQ37" s="50"/>
      <c r="AR37" s="34"/>
    </row>
    <row r="38" spans="1:44" ht="15" customHeight="1" thickBot="1" x14ac:dyDescent="0.3">
      <c r="A38" s="35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5"/>
      <c r="P38" s="35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5"/>
      <c r="AE38" s="35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5"/>
    </row>
    <row r="39" spans="1:44" ht="15" customHeight="1" thickBot="1" x14ac:dyDescent="0.3">
      <c r="A39" s="3" t="s">
        <v>12</v>
      </c>
      <c r="B39" s="2">
        <v>78676318.000000015</v>
      </c>
      <c r="C39" s="2"/>
      <c r="D39" s="2">
        <v>16410520</v>
      </c>
      <c r="E39" s="2"/>
      <c r="F39" s="2">
        <v>38999030</v>
      </c>
      <c r="G39" s="2"/>
      <c r="H39" s="2">
        <v>270065632.99999994</v>
      </c>
      <c r="I39" s="2"/>
      <c r="J39" s="2">
        <v>0</v>
      </c>
      <c r="K39" s="2"/>
      <c r="L39" s="1">
        <f t="shared" ref="L39:M42" si="22">B39+D39+F39+H39+J39</f>
        <v>404151500.99999994</v>
      </c>
      <c r="M39" s="13">
        <f t="shared" si="22"/>
        <v>0</v>
      </c>
      <c r="N39" s="14">
        <f>L39+M39</f>
        <v>404151500.99999994</v>
      </c>
      <c r="P39" s="3" t="s">
        <v>12</v>
      </c>
      <c r="Q39" s="2">
        <v>14220</v>
      </c>
      <c r="R39" s="2">
        <v>0</v>
      </c>
      <c r="S39" s="2">
        <v>2077</v>
      </c>
      <c r="T39" s="2">
        <v>0</v>
      </c>
      <c r="U39" s="2">
        <v>4237</v>
      </c>
      <c r="V39" s="2">
        <v>0</v>
      </c>
      <c r="W39" s="2">
        <v>58380</v>
      </c>
      <c r="X39" s="2">
        <v>0</v>
      </c>
      <c r="Y39" s="2">
        <v>8084</v>
      </c>
      <c r="Z39" s="2">
        <v>0</v>
      </c>
      <c r="AA39" s="1">
        <f t="shared" ref="AA39:AB42" si="23">Q39+S39+U39+W39+Y39</f>
        <v>86998</v>
      </c>
      <c r="AB39" s="13">
        <f t="shared" si="23"/>
        <v>0</v>
      </c>
      <c r="AC39" s="14">
        <f>AA39+AB39</f>
        <v>86998</v>
      </c>
      <c r="AE39" s="3" t="s">
        <v>12</v>
      </c>
      <c r="AF39" s="2">
        <f t="shared" ref="AF39:AR42" si="24">IFERROR(B39/Q39, "N.A.")</f>
        <v>5532.7931082981722</v>
      </c>
      <c r="AG39" s="2" t="str">
        <f t="shared" si="24"/>
        <v>N.A.</v>
      </c>
      <c r="AH39" s="2">
        <f t="shared" si="24"/>
        <v>7901.0688493018779</v>
      </c>
      <c r="AI39" s="2" t="str">
        <f t="shared" si="24"/>
        <v>N.A.</v>
      </c>
      <c r="AJ39" s="2">
        <f t="shared" si="24"/>
        <v>9204.3969789945713</v>
      </c>
      <c r="AK39" s="2" t="str">
        <f t="shared" si="24"/>
        <v>N.A.</v>
      </c>
      <c r="AL39" s="2">
        <f t="shared" si="24"/>
        <v>4625.9957690990059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4645.526345433228</v>
      </c>
      <c r="AQ39" s="16" t="str">
        <f t="shared" si="24"/>
        <v>N.A.</v>
      </c>
      <c r="AR39" s="14">
        <f t="shared" si="24"/>
        <v>4645.526345433228</v>
      </c>
    </row>
    <row r="40" spans="1:44" ht="15" customHeight="1" thickBot="1" x14ac:dyDescent="0.3">
      <c r="A40" s="3" t="s">
        <v>13</v>
      </c>
      <c r="B40" s="2">
        <v>173402430</v>
      </c>
      <c r="C40" s="2">
        <v>9083800</v>
      </c>
      <c r="D40" s="2">
        <v>1117570</v>
      </c>
      <c r="E40" s="2">
        <v>290500</v>
      </c>
      <c r="F40" s="2"/>
      <c r="G40" s="2"/>
      <c r="H40" s="2"/>
      <c r="I40" s="2"/>
      <c r="J40" s="2"/>
      <c r="K40" s="2"/>
      <c r="L40" s="1">
        <f t="shared" si="22"/>
        <v>174520000</v>
      </c>
      <c r="M40" s="13">
        <f t="shared" si="22"/>
        <v>9374300</v>
      </c>
      <c r="N40" s="14">
        <f>L40+M40</f>
        <v>183894300</v>
      </c>
      <c r="P40" s="3" t="s">
        <v>13</v>
      </c>
      <c r="Q40" s="2">
        <v>29432</v>
      </c>
      <c r="R40" s="2">
        <v>1096</v>
      </c>
      <c r="S40" s="2">
        <v>953</v>
      </c>
      <c r="T40" s="2">
        <v>83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30385</v>
      </c>
      <c r="AB40" s="13">
        <f t="shared" si="23"/>
        <v>1179</v>
      </c>
      <c r="AC40" s="14">
        <f>AA40+AB40</f>
        <v>31564</v>
      </c>
      <c r="AE40" s="3" t="s">
        <v>13</v>
      </c>
      <c r="AF40" s="2">
        <f t="shared" si="24"/>
        <v>5891.6291791247622</v>
      </c>
      <c r="AG40" s="2">
        <f t="shared" si="24"/>
        <v>8288.1386861313877</v>
      </c>
      <c r="AH40" s="2">
        <f t="shared" si="24"/>
        <v>1172.6862539349422</v>
      </c>
      <c r="AI40" s="2">
        <f t="shared" si="24"/>
        <v>3500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5743.6234984367284</v>
      </c>
      <c r="AQ40" s="16">
        <f t="shared" si="24"/>
        <v>7951.0602205258692</v>
      </c>
      <c r="AR40" s="14">
        <f t="shared" si="24"/>
        <v>5826.0771765302243</v>
      </c>
    </row>
    <row r="41" spans="1:44" ht="15" customHeight="1" thickBot="1" x14ac:dyDescent="0.3">
      <c r="A41" s="3" t="s">
        <v>14</v>
      </c>
      <c r="B41" s="2">
        <v>321004172.99999994</v>
      </c>
      <c r="C41" s="2">
        <v>1685072187.9999976</v>
      </c>
      <c r="D41" s="2">
        <v>64609390.999999993</v>
      </c>
      <c r="E41" s="2">
        <v>40265150</v>
      </c>
      <c r="F41" s="2"/>
      <c r="G41" s="2">
        <v>113689150.00000003</v>
      </c>
      <c r="H41" s="2"/>
      <c r="I41" s="2">
        <v>136453640.00000003</v>
      </c>
      <c r="J41" s="2">
        <v>0</v>
      </c>
      <c r="K41" s="2"/>
      <c r="L41" s="1">
        <f t="shared" si="22"/>
        <v>385613563.99999994</v>
      </c>
      <c r="M41" s="13">
        <f t="shared" si="22"/>
        <v>1975480127.9999976</v>
      </c>
      <c r="N41" s="14">
        <f>L41+M41</f>
        <v>2361093691.9999976</v>
      </c>
      <c r="P41" s="3" t="s">
        <v>14</v>
      </c>
      <c r="Q41" s="2">
        <v>50283</v>
      </c>
      <c r="R41" s="2">
        <v>179394</v>
      </c>
      <c r="S41" s="2">
        <v>7178</v>
      </c>
      <c r="T41" s="2">
        <v>2504</v>
      </c>
      <c r="U41" s="2">
        <v>0</v>
      </c>
      <c r="V41" s="2">
        <v>7377</v>
      </c>
      <c r="W41" s="2">
        <v>0</v>
      </c>
      <c r="X41" s="2">
        <v>11926</v>
      </c>
      <c r="Y41" s="2">
        <v>10095</v>
      </c>
      <c r="Z41" s="2">
        <v>0</v>
      </c>
      <c r="AA41" s="1">
        <f t="shared" si="23"/>
        <v>67556</v>
      </c>
      <c r="AB41" s="13">
        <f t="shared" si="23"/>
        <v>201201</v>
      </c>
      <c r="AC41" s="14">
        <f>AA41+AB41</f>
        <v>268757</v>
      </c>
      <c r="AE41" s="3" t="s">
        <v>14</v>
      </c>
      <c r="AF41" s="2">
        <f t="shared" si="24"/>
        <v>6383.9503012946707</v>
      </c>
      <c r="AG41" s="2">
        <f t="shared" si="24"/>
        <v>9393.1357124541373</v>
      </c>
      <c r="AH41" s="2">
        <f t="shared" si="24"/>
        <v>9001.0296740038993</v>
      </c>
      <c r="AI41" s="2">
        <f t="shared" si="24"/>
        <v>16080.331469648563</v>
      </c>
      <c r="AJ41" s="2" t="str">
        <f t="shared" si="24"/>
        <v>N.A.</v>
      </c>
      <c r="AK41" s="2">
        <f t="shared" si="24"/>
        <v>15411.298630879766</v>
      </c>
      <c r="AL41" s="2" t="str">
        <f t="shared" si="24"/>
        <v>N.A.</v>
      </c>
      <c r="AM41" s="2">
        <f t="shared" si="24"/>
        <v>11441.693778299516</v>
      </c>
      <c r="AN41" s="2">
        <f t="shared" si="24"/>
        <v>0</v>
      </c>
      <c r="AO41" s="2" t="str">
        <f t="shared" si="24"/>
        <v>N.A.</v>
      </c>
      <c r="AP41" s="15">
        <f t="shared" si="24"/>
        <v>5708.0579667239026</v>
      </c>
      <c r="AQ41" s="16">
        <f t="shared" si="24"/>
        <v>9818.4409023811895</v>
      </c>
      <c r="AR41" s="14">
        <f t="shared" si="24"/>
        <v>8785.2360757115075</v>
      </c>
    </row>
    <row r="42" spans="1:44" ht="15" customHeight="1" thickBot="1" x14ac:dyDescent="0.3">
      <c r="A42" s="3" t="s">
        <v>15</v>
      </c>
      <c r="B42" s="2">
        <v>1535100</v>
      </c>
      <c r="C42" s="2">
        <v>11392000</v>
      </c>
      <c r="D42" s="2"/>
      <c r="E42" s="2"/>
      <c r="F42" s="2"/>
      <c r="G42" s="2">
        <v>138754.00000000003</v>
      </c>
      <c r="H42" s="2">
        <v>9753644.9999999981</v>
      </c>
      <c r="I42" s="2"/>
      <c r="J42" s="2">
        <v>0</v>
      </c>
      <c r="K42" s="2"/>
      <c r="L42" s="1">
        <f t="shared" si="22"/>
        <v>11288744.999999998</v>
      </c>
      <c r="M42" s="13">
        <f t="shared" si="22"/>
        <v>11530754</v>
      </c>
      <c r="N42" s="14">
        <f>L42+M42</f>
        <v>22819499</v>
      </c>
      <c r="P42" s="3" t="s">
        <v>15</v>
      </c>
      <c r="Q42" s="2">
        <v>238</v>
      </c>
      <c r="R42" s="2">
        <v>712</v>
      </c>
      <c r="S42" s="2">
        <v>0</v>
      </c>
      <c r="T42" s="2">
        <v>0</v>
      </c>
      <c r="U42" s="2">
        <v>0</v>
      </c>
      <c r="V42" s="2">
        <v>364</v>
      </c>
      <c r="W42" s="2">
        <v>2670</v>
      </c>
      <c r="X42" s="2">
        <v>0</v>
      </c>
      <c r="Y42" s="2">
        <v>1093</v>
      </c>
      <c r="Z42" s="2">
        <v>0</v>
      </c>
      <c r="AA42" s="1">
        <f t="shared" si="23"/>
        <v>4001</v>
      </c>
      <c r="AB42" s="13">
        <f t="shared" si="23"/>
        <v>1076</v>
      </c>
      <c r="AC42" s="14">
        <f>AA42+AB42</f>
        <v>5077</v>
      </c>
      <c r="AE42" s="3" t="s">
        <v>15</v>
      </c>
      <c r="AF42" s="2">
        <f t="shared" si="24"/>
        <v>6450</v>
      </c>
      <c r="AG42" s="2">
        <f t="shared" si="24"/>
        <v>16000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381.19230769230779</v>
      </c>
      <c r="AL42" s="2">
        <f t="shared" si="24"/>
        <v>3653.0505617977519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2821.4808797800547</v>
      </c>
      <c r="AQ42" s="16">
        <f t="shared" si="24"/>
        <v>10716.314126394052</v>
      </c>
      <c r="AR42" s="14">
        <f t="shared" si="24"/>
        <v>4494.6817017923968</v>
      </c>
    </row>
    <row r="43" spans="1:44" ht="15" customHeight="1" thickBot="1" x14ac:dyDescent="0.3">
      <c r="A43" s="4" t="s">
        <v>16</v>
      </c>
      <c r="B43" s="2">
        <v>574618021</v>
      </c>
      <c r="C43" s="2">
        <v>1705547987.9999964</v>
      </c>
      <c r="D43" s="2">
        <v>82137481</v>
      </c>
      <c r="E43" s="2">
        <v>40555649.999999993</v>
      </c>
      <c r="F43" s="2">
        <v>38999030</v>
      </c>
      <c r="G43" s="2">
        <v>113827903.99999997</v>
      </c>
      <c r="H43" s="2">
        <v>279819277.99999988</v>
      </c>
      <c r="I43" s="2">
        <v>136453640.00000003</v>
      </c>
      <c r="J43" s="2">
        <v>0</v>
      </c>
      <c r="K43" s="2"/>
      <c r="L43" s="1">
        <f t="shared" ref="L43" si="25">B43+D43+F43+H43+J43</f>
        <v>975573809.99999988</v>
      </c>
      <c r="M43" s="13">
        <f t="shared" ref="M43" si="26">C43+E43+G43+I43+K43</f>
        <v>1996385181.9999964</v>
      </c>
      <c r="N43" s="22">
        <f>L43+M43</f>
        <v>2971958991.9999962</v>
      </c>
      <c r="P43" s="4" t="s">
        <v>16</v>
      </c>
      <c r="Q43" s="2">
        <v>94173</v>
      </c>
      <c r="R43" s="2">
        <v>181202</v>
      </c>
      <c r="S43" s="2">
        <v>10208</v>
      </c>
      <c r="T43" s="2">
        <v>2587</v>
      </c>
      <c r="U43" s="2">
        <v>4237</v>
      </c>
      <c r="V43" s="2">
        <v>7741</v>
      </c>
      <c r="W43" s="2">
        <v>61050</v>
      </c>
      <c r="X43" s="2">
        <v>11926</v>
      </c>
      <c r="Y43" s="2">
        <v>19272</v>
      </c>
      <c r="Z43" s="2">
        <v>0</v>
      </c>
      <c r="AA43" s="1">
        <f t="shared" ref="AA43" si="27">Q43+S43+U43+W43+Y43</f>
        <v>188940</v>
      </c>
      <c r="AB43" s="13">
        <f t="shared" ref="AB43" si="28">R43+T43+V43+X43+Z43</f>
        <v>203456</v>
      </c>
      <c r="AC43" s="22">
        <f>AA43+AB43</f>
        <v>392396</v>
      </c>
      <c r="AE43" s="4" t="s">
        <v>16</v>
      </c>
      <c r="AF43" s="2">
        <f t="shared" ref="AF43:AO43" si="29">IFERROR(B43/Q43, "N.A.")</f>
        <v>6101.7278944071022</v>
      </c>
      <c r="AG43" s="2">
        <f t="shared" si="29"/>
        <v>9412.4126003024048</v>
      </c>
      <c r="AH43" s="2">
        <f t="shared" si="29"/>
        <v>8046.3833268025082</v>
      </c>
      <c r="AI43" s="2">
        <f t="shared" si="29"/>
        <v>15676.710475454191</v>
      </c>
      <c r="AJ43" s="2">
        <f t="shared" si="29"/>
        <v>9204.3969789945713</v>
      </c>
      <c r="AK43" s="2">
        <f t="shared" si="29"/>
        <v>14704.54773285105</v>
      </c>
      <c r="AL43" s="2">
        <f t="shared" si="29"/>
        <v>4583.444357084355</v>
      </c>
      <c r="AM43" s="2">
        <f t="shared" si="29"/>
        <v>11441.693778299516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5163.4053667831049</v>
      </c>
      <c r="AQ43" s="16">
        <f t="shared" ref="AQ43" si="31">IFERROR(M43/AB43, "N.A.")</f>
        <v>9812.3681877162453</v>
      </c>
      <c r="AR43" s="14">
        <f t="shared" ref="AR43" si="32">IFERROR(N43/AC43, "N.A.")</f>
        <v>7573.8768794788839</v>
      </c>
    </row>
    <row r="44" spans="1:44" ht="15" customHeight="1" thickBot="1" x14ac:dyDescent="0.3">
      <c r="A44" s="5" t="s">
        <v>0</v>
      </c>
      <c r="B44" s="28">
        <f>B43+C43</f>
        <v>2280166008.9999962</v>
      </c>
      <c r="C44" s="30"/>
      <c r="D44" s="28">
        <f>D43+E43</f>
        <v>122693131</v>
      </c>
      <c r="E44" s="30"/>
      <c r="F44" s="28">
        <f>F43+G43</f>
        <v>152826933.99999997</v>
      </c>
      <c r="G44" s="30"/>
      <c r="H44" s="28">
        <f>H43+I43</f>
        <v>416272917.99999988</v>
      </c>
      <c r="I44" s="30"/>
      <c r="J44" s="28">
        <f>J43+K43</f>
        <v>0</v>
      </c>
      <c r="K44" s="30"/>
      <c r="L44" s="28">
        <f>L43+M43</f>
        <v>2971958991.9999962</v>
      </c>
      <c r="M44" s="29"/>
      <c r="N44" s="23">
        <f>B44+D44+F44+H44+J44</f>
        <v>2971958991.9999962</v>
      </c>
      <c r="P44" s="5" t="s">
        <v>0</v>
      </c>
      <c r="Q44" s="28">
        <f>Q43+R43</f>
        <v>275375</v>
      </c>
      <c r="R44" s="30"/>
      <c r="S44" s="28">
        <f>S43+T43</f>
        <v>12795</v>
      </c>
      <c r="T44" s="30"/>
      <c r="U44" s="28">
        <f>U43+V43</f>
        <v>11978</v>
      </c>
      <c r="V44" s="30"/>
      <c r="W44" s="28">
        <f>W43+X43</f>
        <v>72976</v>
      </c>
      <c r="X44" s="30"/>
      <c r="Y44" s="28">
        <f>Y43+Z43</f>
        <v>19272</v>
      </c>
      <c r="Z44" s="30"/>
      <c r="AA44" s="28">
        <f>AA43+AB43</f>
        <v>392396</v>
      </c>
      <c r="AB44" s="29"/>
      <c r="AC44" s="23">
        <f>Q44+S44+U44+W44+Y44</f>
        <v>392396</v>
      </c>
      <c r="AE44" s="5" t="s">
        <v>0</v>
      </c>
      <c r="AF44" s="31">
        <f>IFERROR(B44/Q44,"N.A.")</f>
        <v>8280.2215487970807</v>
      </c>
      <c r="AG44" s="32"/>
      <c r="AH44" s="31">
        <f>IFERROR(D44/S44,"N.A.")</f>
        <v>9589.1466197733498</v>
      </c>
      <c r="AI44" s="32"/>
      <c r="AJ44" s="31">
        <f>IFERROR(F44/U44,"N.A.")</f>
        <v>12758.969277007845</v>
      </c>
      <c r="AK44" s="32"/>
      <c r="AL44" s="31">
        <f>IFERROR(H44/W44,"N.A.")</f>
        <v>5704.2441076518289</v>
      </c>
      <c r="AM44" s="32"/>
      <c r="AN44" s="31">
        <f>IFERROR(J44/Y44,"N.A.")</f>
        <v>0</v>
      </c>
      <c r="AO44" s="32"/>
      <c r="AP44" s="31">
        <f>IFERROR(L44/AA44,"N.A.")</f>
        <v>7573.8768794788839</v>
      </c>
      <c r="AQ44" s="32"/>
      <c r="AR44" s="17">
        <f>IFERROR(N44/AC44, "N.A.")</f>
        <v>7573.8768794788839</v>
      </c>
    </row>
  </sheetData>
  <mergeCells count="144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44:M44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32:M32"/>
    <mergeCell ref="AP20:AQ20"/>
    <mergeCell ref="AP32:AQ32"/>
    <mergeCell ref="AP44:AQ44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L20:M20"/>
    <mergeCell ref="N35:N38"/>
    <mergeCell ref="B12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3946fdfc-da00-409a-95df-cd9f19cc2a9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2025 T4</dc:title>
  <dc:subject>Matriz Hussmanns Quintana Roo, 2025-T4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2026-03-02T18:00:13Z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